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https://roadrnv.sharepoint.com/sites/ghiduriAMPR/Shared Documents/0. LANSARE OFICIALA APELURI PR NV/131.H/PDF/"/>
    </mc:Choice>
  </mc:AlternateContent>
  <xr:revisionPtr revIDLastSave="113" documentId="13_ncr:1_{6623120F-E980-44B4-A955-32905E3B3607}" xr6:coauthVersionLast="47" xr6:coauthVersionMax="47" xr10:uidLastSave="{71C67F3F-2A30-4194-A3D0-A3ECF2610112}"/>
  <bookViews>
    <workbookView xWindow="-108" yWindow="-108" windowWidth="23256" windowHeight="13896" tabRatio="842" xr2:uid="{00000000-000D-0000-FFFF-FFFF00000000}"/>
  </bookViews>
  <sheets>
    <sheet name="0-Instructiuni" sheetId="5" r:id="rId1"/>
    <sheet name="1-Bilant_IMM" sheetId="15" r:id="rId2"/>
    <sheet name="2-Dific_IMM" sheetId="16" r:id="rId3"/>
    <sheet name="Foaie1" sheetId="12" state="hidden" r:id="rId4"/>
  </sheets>
  <externalReferences>
    <externalReference r:id="rId5"/>
    <externalReference r:id="rId6"/>
  </externalReferences>
  <definedNames>
    <definedName name="eur">'0-Instructiuni'!$J$10</definedName>
    <definedName name="f3r">'[1]1-Inputuri'!#REF!</definedName>
    <definedName name="FDR">'0-Instructiuni'!$J$11</definedName>
    <definedName name="_xlnm.Print_Area" localSheetId="2">'2-Dific_IMM'!$B$2:$I$40</definedName>
    <definedName name="RAF">[2]Instructiuni!#REF!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7" i="16" l="1"/>
  <c r="H18" i="16"/>
  <c r="G36" i="15"/>
  <c r="G27" i="15"/>
  <c r="G17" i="15"/>
  <c r="G11" i="15"/>
  <c r="G38" i="15" l="1"/>
  <c r="H19" i="16"/>
  <c r="H24" i="16" l="1"/>
  <c r="H26" i="16"/>
  <c r="H27" i="16"/>
  <c r="H25" i="16"/>
  <c r="E21" i="16"/>
  <c r="E28" i="16" l="1"/>
  <c r="E31" i="16" s="1"/>
  <c r="E18" i="12"/>
  <c r="E19" i="12"/>
  <c r="E20" i="12"/>
  <c r="E21" i="12"/>
  <c r="E22" i="12"/>
  <c r="E17" i="12"/>
  <c r="E12" i="12"/>
  <c r="E13" i="12"/>
  <c r="E14" i="12"/>
  <c r="E15" i="12"/>
  <c r="E16" i="12"/>
  <c r="E11" i="12"/>
  <c r="D18" i="12"/>
  <c r="D19" i="12"/>
  <c r="D20" i="12"/>
  <c r="D21" i="12"/>
  <c r="D22" i="12"/>
  <c r="D17" i="12"/>
  <c r="D12" i="12"/>
  <c r="D13" i="12"/>
  <c r="D14" i="12"/>
  <c r="D15" i="12"/>
  <c r="D16" i="12"/>
  <c r="D11" i="12"/>
</calcChain>
</file>

<file path=xl/sharedStrings.xml><?xml version="1.0" encoding="utf-8"?>
<sst xmlns="http://schemas.openxmlformats.org/spreadsheetml/2006/main" count="103" uniqueCount="81">
  <si>
    <t>Pentru a fi eligibil, solicitantul trebuie să nu se încadreze în categoria întreprinderilor în dificultate.</t>
  </si>
  <si>
    <t>Verificarea de la pct. 1) se face în mod automat, în baza informațiilor introduse deja. Verificarea de la pct. 1) nu este aplicabilă întreprinderilor ce au mai puțin de 3 ani de la înființare.
Punctele 2) și 3) de mai jos fac obiectul Declarației de eligibilitate, pe propria răspundere.</t>
  </si>
  <si>
    <t>O întreprindere este considerată a fi în dificultate dacă este îndeplinită cel puțin una dintre următoarele condiții*:</t>
  </si>
  <si>
    <t>1)</t>
  </si>
  <si>
    <r>
      <t xml:space="preserve">Când mai mult de jumătate din capitalul social subscris a dispărut din cauza pierderilor acumulate.
</t>
    </r>
    <r>
      <rPr>
        <b/>
        <i/>
        <sz val="10"/>
        <rFont val="Arial Narrow"/>
        <family val="2"/>
      </rPr>
      <t>(Această situație survine atunci când deducerea pierderilor acumulate din rezerve (și din toate celelalte elemente considerate în general ca făcând parte din fondurile proprii ale societății) conduce la un cuantum cumulat negativ care depășește jumătate din capitalul social subscris)</t>
    </r>
  </si>
  <si>
    <t>i)</t>
  </si>
  <si>
    <t>Se calculează Rezultatul total acumulat al solicitantului</t>
  </si>
  <si>
    <t>Rezultatul reportat</t>
  </si>
  <si>
    <t>Rezultatul exercitiului financiar</t>
  </si>
  <si>
    <t>Rezultatul total acumulat</t>
  </si>
  <si>
    <t>Rezultat:</t>
  </si>
  <si>
    <t>ii)</t>
  </si>
  <si>
    <t>Capital social subscris si varsat</t>
  </si>
  <si>
    <t>Rezerve</t>
  </si>
  <si>
    <t>iii)</t>
  </si>
  <si>
    <t>2)</t>
  </si>
  <si>
    <t>Atunci când întreprinderea face obiectul unei proceduri colective de insolvență sau îndeplinește criteriile prevăzute de legislația națională pentru inițierea unei proceduri colective de insolvență la cererea creditorilor săi.</t>
  </si>
  <si>
    <t>3)</t>
  </si>
  <si>
    <t>Atunci când întreprinderea a primit ajutor pentru salvare și nu a rambursat încă împrumutul sau nu a încetat garanția sau a primit ajutoare pentru restructurare și face încă obiectul unui plan de restructurare.</t>
  </si>
  <si>
    <t>*) În conformitate  cu prevederile Regulamentului (UE) nr. 651/2014 al Comisiei din 17 iunie 2014 de declarare a anumitor categorii de ajutoare compatibile cu piața internă în aplicarea articolelor 107 și 108 din tratat</t>
  </si>
  <si>
    <t>A. ACTIVE IMOBILIZATE</t>
  </si>
  <si>
    <t>I. Imobilizari corporale</t>
  </si>
  <si>
    <t>(+)</t>
  </si>
  <si>
    <t>II. Imobilizari necorporale</t>
  </si>
  <si>
    <t>III. Imobilizari financiare</t>
  </si>
  <si>
    <t>TOTAL ACTIVE IMOBILIZATE</t>
  </si>
  <si>
    <t>B. ACTIVE CIRCULANTE</t>
  </si>
  <si>
    <t>I. Stocuri</t>
  </si>
  <si>
    <t>II. Creante</t>
  </si>
  <si>
    <t>III. Investitii pe termen scurt</t>
  </si>
  <si>
    <t>IV. Casa si conturi la banci</t>
  </si>
  <si>
    <t>TOTAL ACTIVE CIRCULANTE</t>
  </si>
  <si>
    <t>C. CHELTUIELI IN AVANS</t>
  </si>
  <si>
    <t>D. DATORII CARE TREBUIE PLATITE INTR-O PERIOADA DE PANA LA UN AN</t>
  </si>
  <si>
    <t>E. DATORII CARE TREBUIE PLATITE INTR-O PERIOADA MAI MARE DE UN AN</t>
  </si>
  <si>
    <t>F. PROVIZIOANE</t>
  </si>
  <si>
    <t>I. VENITURI IN AVANS</t>
  </si>
  <si>
    <t>1. Subventii pentru investitii</t>
  </si>
  <si>
    <t>2. Venituri inregistrate in avans</t>
  </si>
  <si>
    <t>3. Venituri in avans aferente activelor primite prin transfer de la clienti</t>
  </si>
  <si>
    <t>TOTAL VENITURI IN AVANS</t>
  </si>
  <si>
    <t>J. CAPITAL SI REZERVE</t>
  </si>
  <si>
    <t>I. Capital</t>
  </si>
  <si>
    <t>(+) / (-)</t>
  </si>
  <si>
    <t>(-)</t>
  </si>
  <si>
    <t>TOTAL CAPITALURI PROPRII</t>
  </si>
  <si>
    <t>CHECK</t>
  </si>
  <si>
    <t>N</t>
  </si>
  <si>
    <t>Rezerve din reevaluare</t>
  </si>
  <si>
    <r>
      <t>"</t>
    </r>
    <r>
      <rPr>
        <b/>
        <sz val="11"/>
        <color rgb="FFFF0000"/>
        <rFont val="Arial Narrow"/>
        <family val="2"/>
      </rPr>
      <t>ERROR</t>
    </r>
    <r>
      <rPr>
        <sz val="11"/>
        <color theme="1"/>
        <rFont val="Arial Narrow"/>
        <family val="2"/>
      </rPr>
      <t>";</t>
    </r>
  </si>
  <si>
    <t>- simbolurile (+) sau (-) din fata unor randuri indica semnul cu care trebuie introdusa suma in tabel.</t>
  </si>
  <si>
    <t>REGULI DE COMPLETARE</t>
  </si>
  <si>
    <r>
      <t>- In vederea stabilirii corectitudinii introducerii valorilor din situatiile financiare, au fost prevazute formule de verificare a unor corelatii. Daca corelatia se verifica, mesajul care apare este "</t>
    </r>
    <r>
      <rPr>
        <b/>
        <sz val="11"/>
        <color rgb="FF00B050"/>
        <rFont val="Arial Narrow"/>
        <family val="2"/>
      </rPr>
      <t>OK</t>
    </r>
    <r>
      <rPr>
        <sz val="11"/>
        <color theme="1"/>
        <rFont val="Arial Narrow"/>
        <family val="2"/>
      </rPr>
      <t>", iar in situatia in care formula identifica o necorelare, mesajul este</t>
    </r>
  </si>
  <si>
    <t>BH</t>
  </si>
  <si>
    <t>CJ</t>
  </si>
  <si>
    <t>BN</t>
  </si>
  <si>
    <t>MM</t>
  </si>
  <si>
    <t>SM</t>
  </si>
  <si>
    <t>SJ</t>
  </si>
  <si>
    <t>AJ PARCURI</t>
  </si>
  <si>
    <t>AJ IMM</t>
  </si>
  <si>
    <t>MIJLOCIE</t>
  </si>
  <si>
    <t>MICA SAU MICRO</t>
  </si>
  <si>
    <t>SITUATII FINANCIARE DIN ANUL FISCAL ANTERIOR DEPUNERII CERERII DE FINANTARE</t>
  </si>
  <si>
    <t>BILANTUL PRESCURTAT (cod 10)</t>
  </si>
  <si>
    <t>4. Fond comercial negativ</t>
  </si>
  <si>
    <t>II. Prime de capital</t>
  </si>
  <si>
    <t>III. Rezerve din reevaluare</t>
  </si>
  <si>
    <t>IV. Rezerve</t>
  </si>
  <si>
    <t>V. Profitul (pierderea) reportata</t>
  </si>
  <si>
    <t>VI. Profitul (pierderea) exercitiului financiar</t>
  </si>
  <si>
    <t>VII. Repartizarea profitului</t>
  </si>
  <si>
    <t>Prime de capital</t>
  </si>
  <si>
    <r>
      <t>Dacă Rezultatul total acumulat este negativ (</t>
    </r>
    <r>
      <rPr>
        <b/>
        <sz val="10"/>
        <rFont val="Arial Narrow"/>
        <family val="2"/>
      </rPr>
      <t>Pierdere acumulata</t>
    </r>
    <r>
      <rPr>
        <sz val="10"/>
        <color theme="1"/>
        <rFont val="Arial Narrow"/>
        <family val="2"/>
      </rPr>
      <t xml:space="preserve">), atunci se calculează </t>
    </r>
    <r>
      <rPr>
        <b/>
        <sz val="10"/>
        <rFont val="Arial Narrow"/>
        <family val="2"/>
      </rPr>
      <t xml:space="preserve">Pierderile de capital </t>
    </r>
    <r>
      <rPr>
        <sz val="10"/>
        <color theme="1"/>
        <rFont val="Arial Narrow"/>
        <family val="2"/>
      </rPr>
      <t>(Pierderea acumulata + Rezerve din reevaluare + Rezerve)</t>
    </r>
  </si>
  <si>
    <t>Dacă valoarea rezultată negativă reprezintă cel mult 50% din valoarea cumulata a capitalului social subscris si vărsat si a primelor de capital, atunci solicitantul nu se încadrează în categoria întreprinderilor în dificultate.</t>
  </si>
  <si>
    <t>PROGRAMUL REGIONAL NORD-VEST 2021-2027</t>
  </si>
  <si>
    <t xml:space="preserve">- Formularul este securizat, astfel ca Solicitantul poate introduce valori doar in celulele predefinite, marcate cu culoarea  galbena </t>
  </si>
  <si>
    <t>Cursul InforEuro din luna publicării Ghidului solicitantului</t>
  </si>
  <si>
    <t>Apel de proiecte nr. PRNV/2026/131.H/1</t>
  </si>
  <si>
    <t>Anexa III.4</t>
  </si>
  <si>
    <t>Sprijin pentru microîntreprinderile selectate prin proiectul Crowd4SME-NW 
în cadrul „CROWDFUNDMATCH” Interreg Europe – apel pilot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</si>
</sst>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4" x14ac:knownFonts="1">
    <font>
      <sz val="11"/>
      <color theme="1"/>
      <name val="Calibri"/>
      <family val="2"/>
      <charset val="238"/>
      <scheme val="minor"/>
    </font>
    <font>
      <sz val="11"/>
      <color theme="1"/>
      <name val="Calibri"/>
      <family val="2"/>
      <charset val="238"/>
      <scheme val="minor"/>
    </font>
    <font>
      <b/>
      <sz val="11"/>
      <color theme="1"/>
      <name val="Arial Narrow"/>
      <family val="2"/>
    </font>
    <font>
      <sz val="11"/>
      <color theme="1"/>
      <name val="Arial Narrow"/>
      <family val="2"/>
    </font>
    <font>
      <b/>
      <sz val="10"/>
      <name val="Arial Narrow"/>
      <family val="2"/>
    </font>
    <font>
      <b/>
      <i/>
      <sz val="10"/>
      <name val="Arial Narrow"/>
      <family val="2"/>
    </font>
    <font>
      <sz val="10"/>
      <color theme="1"/>
      <name val="Arial Narrow"/>
      <family val="2"/>
    </font>
    <font>
      <b/>
      <sz val="12"/>
      <color theme="1"/>
      <name val="Arial Narrow"/>
      <family val="2"/>
    </font>
    <font>
      <b/>
      <sz val="10"/>
      <color theme="1"/>
      <name val="Arial Narrow"/>
      <family val="2"/>
    </font>
    <font>
      <i/>
      <sz val="11"/>
      <color theme="1"/>
      <name val="Arial Narrow"/>
      <family val="2"/>
    </font>
    <font>
      <b/>
      <sz val="11"/>
      <color rgb="FF00B050"/>
      <name val="Arial Narrow"/>
      <family val="2"/>
    </font>
    <font>
      <b/>
      <sz val="11"/>
      <color rgb="FFFF0000"/>
      <name val="Arial Narrow"/>
      <family val="2"/>
    </font>
    <font>
      <b/>
      <sz val="14"/>
      <color theme="1"/>
      <name val="Arial Narrow"/>
      <family val="2"/>
    </font>
    <font>
      <b/>
      <sz val="7"/>
      <color theme="1"/>
      <name val="Arial Narrow"/>
      <family val="2"/>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8" tint="0.39997558519241921"/>
        <bgColor indexed="64"/>
      </patternFill>
    </fill>
    <fill>
      <patternFill patternType="solid">
        <fgColor rgb="FFFFFFCC"/>
        <bgColor indexed="64"/>
      </patternFill>
    </fill>
  </fills>
  <borders count="37">
    <border>
      <left/>
      <right/>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slantDashDot">
        <color indexed="64"/>
      </left>
      <right style="slantDashDot">
        <color indexed="64"/>
      </right>
      <top style="slantDashDot">
        <color indexed="64"/>
      </top>
      <bottom style="slantDashDot">
        <color indexed="64"/>
      </bottom>
      <diagonal/>
    </border>
    <border>
      <left style="slantDashDot">
        <color indexed="64"/>
      </left>
      <right/>
      <top style="slantDashDot">
        <color indexed="64"/>
      </top>
      <bottom style="slantDashDot">
        <color indexed="64"/>
      </bottom>
      <diagonal/>
    </border>
    <border>
      <left/>
      <right/>
      <top style="slantDashDot">
        <color indexed="64"/>
      </top>
      <bottom style="slantDashDot">
        <color indexed="64"/>
      </bottom>
      <diagonal/>
    </border>
    <border>
      <left/>
      <right style="thin">
        <color indexed="64"/>
      </right>
      <top style="slantDashDot">
        <color indexed="64"/>
      </top>
      <bottom style="slantDashDot">
        <color indexed="64"/>
      </bottom>
      <diagonal/>
    </border>
    <border>
      <left style="slantDashDot">
        <color indexed="64"/>
      </left>
      <right style="thin">
        <color indexed="64"/>
      </right>
      <top style="slantDashDot">
        <color indexed="64"/>
      </top>
      <bottom style="slantDashDot">
        <color indexed="64"/>
      </bottom>
      <diagonal/>
    </border>
    <border>
      <left style="thin">
        <color indexed="64"/>
      </left>
      <right style="thin">
        <color indexed="64"/>
      </right>
      <top style="slantDashDot">
        <color indexed="64"/>
      </top>
      <bottom style="slantDashDot">
        <color indexed="64"/>
      </bottom>
      <diagonal/>
    </border>
    <border>
      <left style="thin">
        <color indexed="64"/>
      </left>
      <right style="slantDashDot">
        <color indexed="64"/>
      </right>
      <top style="slantDashDot">
        <color indexed="64"/>
      </top>
      <bottom style="slantDashDot">
        <color indexed="64"/>
      </bottom>
      <diagonal/>
    </border>
    <border>
      <left/>
      <right/>
      <top/>
      <bottom style="mediumDashDotDot">
        <color indexed="64"/>
      </bottom>
      <diagonal/>
    </border>
    <border>
      <left/>
      <right style="thin">
        <color indexed="64"/>
      </right>
      <top/>
      <bottom style="mediumDashDotDot">
        <color indexed="64"/>
      </bottom>
      <diagonal/>
    </border>
    <border>
      <left style="mediumDashDotDot">
        <color indexed="64"/>
      </left>
      <right style="mediumDashDotDot">
        <color indexed="64"/>
      </right>
      <top style="mediumDashDotDot">
        <color indexed="64"/>
      </top>
      <bottom style="mediumDashDotDot">
        <color indexed="64"/>
      </bottom>
      <diagonal/>
    </border>
    <border>
      <left style="mediumDashDotDot">
        <color indexed="64"/>
      </left>
      <right/>
      <top style="mediumDashDotDot">
        <color indexed="64"/>
      </top>
      <bottom style="mediumDashDotDot">
        <color indexed="64"/>
      </bottom>
      <diagonal/>
    </border>
    <border>
      <left/>
      <right/>
      <top style="mediumDashDotDot">
        <color indexed="64"/>
      </top>
      <bottom style="mediumDashDotDot">
        <color indexed="64"/>
      </bottom>
      <diagonal/>
    </border>
    <border>
      <left/>
      <right style="thin">
        <color indexed="64"/>
      </right>
      <top style="mediumDashDotDot">
        <color indexed="64"/>
      </top>
      <bottom style="mediumDashDotDot">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0" fontId="1" fillId="0" borderId="0"/>
    <xf numFmtId="9" fontId="1" fillId="0" borderId="0" applyFont="0" applyFill="0" applyBorder="0" applyAlignment="0" applyProtection="0"/>
  </cellStyleXfs>
  <cellXfs count="95">
    <xf numFmtId="0" fontId="0" fillId="0" borderId="0" xfId="0"/>
    <xf numFmtId="0" fontId="7" fillId="4" borderId="0" xfId="0" applyFont="1" applyFill="1" applyAlignment="1" applyProtection="1">
      <alignment vertical="center"/>
      <protection locked="0"/>
    </xf>
    <xf numFmtId="0" fontId="7" fillId="4" borderId="0" xfId="0" applyFont="1" applyFill="1" applyProtection="1">
      <protection locked="0"/>
    </xf>
    <xf numFmtId="0" fontId="7" fillId="4" borderId="0" xfId="0" applyFont="1" applyFill="1" applyAlignment="1" applyProtection="1">
      <alignment horizontal="center" vertical="center"/>
      <protection locked="0"/>
    </xf>
    <xf numFmtId="0" fontId="3" fillId="2" borderId="0" xfId="0" applyFont="1" applyFill="1" applyAlignment="1" applyProtection="1">
      <alignment horizontal="center" vertical="center"/>
      <protection locked="0"/>
    </xf>
    <xf numFmtId="0" fontId="2" fillId="2" borderId="29" xfId="0" applyFont="1" applyFill="1" applyBorder="1" applyAlignment="1" applyProtection="1">
      <alignment vertical="center" wrapText="1"/>
      <protection locked="0"/>
    </xf>
    <xf numFmtId="0" fontId="2" fillId="2" borderId="0" xfId="0" applyFont="1" applyFill="1" applyAlignment="1" applyProtection="1">
      <alignment horizontal="center" vertical="center"/>
      <protection locked="0"/>
    </xf>
    <xf numFmtId="0" fontId="2" fillId="2" borderId="29" xfId="0" applyFont="1" applyFill="1" applyBorder="1" applyAlignment="1" applyProtection="1">
      <alignment horizontal="center" vertical="center"/>
      <protection locked="0"/>
    </xf>
    <xf numFmtId="0" fontId="3" fillId="2" borderId="0" xfId="0" applyFont="1" applyFill="1" applyAlignment="1" applyProtection="1">
      <alignment vertical="center" wrapText="1"/>
      <protection locked="0"/>
    </xf>
    <xf numFmtId="0" fontId="6" fillId="2" borderId="30" xfId="0" applyFont="1" applyFill="1" applyBorder="1" applyAlignment="1" applyProtection="1">
      <alignment vertical="center" wrapText="1"/>
      <protection locked="0"/>
    </xf>
    <xf numFmtId="0" fontId="6" fillId="2" borderId="31" xfId="0" applyFont="1" applyFill="1" applyBorder="1" applyAlignment="1" applyProtection="1">
      <alignment vertical="center" wrapText="1"/>
      <protection locked="0"/>
    </xf>
    <xf numFmtId="0" fontId="8" fillId="2" borderId="31" xfId="0" applyFont="1" applyFill="1" applyBorder="1" applyAlignment="1" applyProtection="1">
      <alignment vertical="center" wrapText="1"/>
      <protection locked="0"/>
    </xf>
    <xf numFmtId="0" fontId="2" fillId="2" borderId="0" xfId="0" applyFont="1" applyFill="1" applyProtection="1">
      <protection locked="0"/>
    </xf>
    <xf numFmtId="0" fontId="9" fillId="2" borderId="29" xfId="0" applyFont="1" applyFill="1" applyBorder="1" applyAlignment="1" applyProtection="1">
      <alignment horizontal="center" vertical="center" wrapText="1"/>
      <protection locked="0"/>
    </xf>
    <xf numFmtId="3" fontId="3" fillId="2" borderId="30" xfId="0" applyNumberFormat="1" applyFont="1" applyFill="1" applyBorder="1" applyAlignment="1" applyProtection="1">
      <alignment vertical="center"/>
      <protection locked="0"/>
    </xf>
    <xf numFmtId="3" fontId="3" fillId="5" borderId="31" xfId="0" applyNumberFormat="1" applyFont="1" applyFill="1" applyBorder="1" applyAlignment="1" applyProtection="1">
      <alignment vertical="center"/>
      <protection locked="0"/>
    </xf>
    <xf numFmtId="3" fontId="3" fillId="2" borderId="31" xfId="0" applyNumberFormat="1" applyFont="1" applyFill="1" applyBorder="1" applyAlignment="1" applyProtection="1">
      <alignment vertical="center"/>
      <protection locked="0"/>
    </xf>
    <xf numFmtId="0" fontId="0" fillId="2" borderId="0" xfId="0" applyFill="1" applyProtection="1">
      <protection locked="0"/>
    </xf>
    <xf numFmtId="0" fontId="0" fillId="3" borderId="0" xfId="0" applyFill="1" applyProtection="1">
      <protection locked="0"/>
    </xf>
    <xf numFmtId="3" fontId="6" fillId="2" borderId="10" xfId="0" applyNumberFormat="1" applyFont="1" applyFill="1" applyBorder="1" applyAlignment="1">
      <alignment horizontal="right" vertical="center" wrapText="1"/>
    </xf>
    <xf numFmtId="3" fontId="4" fillId="2" borderId="10" xfId="0" applyNumberFormat="1" applyFont="1" applyFill="1" applyBorder="1" applyAlignment="1">
      <alignment horizontal="right" vertical="center" wrapText="1"/>
    </xf>
    <xf numFmtId="0" fontId="0" fillId="0" borderId="0" xfId="0" applyAlignment="1">
      <alignment horizontal="center"/>
    </xf>
    <xf numFmtId="9" fontId="0" fillId="0" borderId="0" xfId="2" applyFont="1"/>
    <xf numFmtId="3" fontId="0" fillId="0" borderId="0" xfId="2" applyNumberFormat="1" applyFont="1" applyAlignment="1">
      <alignment horizontal="center"/>
    </xf>
    <xf numFmtId="3" fontId="0" fillId="0" borderId="0" xfId="0" applyNumberFormat="1" applyAlignment="1">
      <alignment horizontal="center"/>
    </xf>
    <xf numFmtId="3" fontId="0" fillId="0" borderId="0" xfId="0" applyNumberFormat="1" applyAlignment="1">
      <alignment horizontal="center" vertical="center"/>
    </xf>
    <xf numFmtId="9" fontId="0" fillId="0" borderId="0" xfId="0" applyNumberFormat="1"/>
    <xf numFmtId="0" fontId="3" fillId="2" borderId="0" xfId="0" applyFont="1" applyFill="1" applyAlignment="1">
      <alignment horizontal="left" vertical="top" wrapText="1"/>
    </xf>
    <xf numFmtId="0" fontId="3" fillId="2" borderId="0" xfId="0" applyFont="1" applyFill="1" applyAlignment="1">
      <alignment vertical="top" wrapText="1"/>
    </xf>
    <xf numFmtId="0" fontId="4" fillId="4" borderId="6" xfId="0" applyFont="1" applyFill="1" applyBorder="1" applyAlignment="1">
      <alignment vertical="top" wrapText="1"/>
    </xf>
    <xf numFmtId="0" fontId="4" fillId="2" borderId="9" xfId="0" applyFont="1" applyFill="1" applyBorder="1" applyAlignment="1">
      <alignment vertical="top" wrapText="1"/>
    </xf>
    <xf numFmtId="0" fontId="4" fillId="2" borderId="0" xfId="0" applyFont="1" applyFill="1" applyAlignment="1">
      <alignment horizontal="left" vertical="top" wrapText="1"/>
    </xf>
    <xf numFmtId="0" fontId="4" fillId="2" borderId="10" xfId="0" applyFont="1" applyFill="1" applyBorder="1" applyAlignment="1">
      <alignment horizontal="left" vertical="top" wrapText="1"/>
    </xf>
    <xf numFmtId="0" fontId="6" fillId="2" borderId="9" xfId="0" applyFont="1" applyFill="1" applyBorder="1" applyAlignment="1">
      <alignment vertical="top" wrapText="1"/>
    </xf>
    <xf numFmtId="4" fontId="4" fillId="2" borderId="0" xfId="0" applyNumberFormat="1" applyFont="1" applyFill="1" applyAlignment="1">
      <alignment horizontal="left" vertical="top" wrapText="1"/>
    </xf>
    <xf numFmtId="4" fontId="4" fillId="2" borderId="10" xfId="0" applyNumberFormat="1" applyFont="1" applyFill="1" applyBorder="1" applyAlignment="1">
      <alignment horizontal="right" vertical="center" wrapText="1"/>
    </xf>
    <xf numFmtId="0" fontId="4" fillId="2" borderId="11"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0" xfId="0" applyFont="1" applyFill="1" applyAlignment="1">
      <alignment horizontal="center" vertical="top" wrapText="1"/>
    </xf>
    <xf numFmtId="0" fontId="4" fillId="2" borderId="10" xfId="0" applyFont="1" applyFill="1" applyBorder="1" applyAlignment="1">
      <alignment horizontal="center" vertical="top" wrapText="1"/>
    </xf>
    <xf numFmtId="4" fontId="4" fillId="2" borderId="0" xfId="0" applyNumberFormat="1" applyFont="1" applyFill="1" applyAlignment="1">
      <alignment horizontal="left" vertical="center"/>
    </xf>
    <xf numFmtId="4" fontId="4" fillId="2" borderId="10" xfId="0" applyNumberFormat="1" applyFont="1" applyFill="1" applyBorder="1" applyAlignment="1">
      <alignment horizontal="center" vertical="center" wrapText="1"/>
    </xf>
    <xf numFmtId="0" fontId="3" fillId="2" borderId="9" xfId="0" applyFont="1" applyFill="1" applyBorder="1" applyAlignment="1">
      <alignment vertical="top" wrapText="1"/>
    </xf>
    <xf numFmtId="0" fontId="4" fillId="2" borderId="20" xfId="0" applyFont="1" applyFill="1" applyBorder="1" applyAlignment="1">
      <alignment horizontal="center" vertical="center" wrapText="1"/>
    </xf>
    <xf numFmtId="0" fontId="3" fillId="2" borderId="24" xfId="0" applyFont="1" applyFill="1" applyBorder="1" applyAlignment="1">
      <alignment vertical="top" wrapText="1"/>
    </xf>
    <xf numFmtId="0" fontId="3" fillId="2" borderId="25" xfId="0" applyFont="1" applyFill="1" applyBorder="1" applyAlignment="1">
      <alignment vertical="top" wrapText="1"/>
    </xf>
    <xf numFmtId="0" fontId="4" fillId="2" borderId="26" xfId="0" applyFont="1" applyFill="1" applyBorder="1" applyAlignment="1">
      <alignment vertical="top" wrapText="1"/>
    </xf>
    <xf numFmtId="0" fontId="4" fillId="2" borderId="27" xfId="0" applyFont="1" applyFill="1" applyBorder="1" applyAlignment="1">
      <alignment horizontal="left" vertical="top" wrapText="1"/>
    </xf>
    <xf numFmtId="0" fontId="4" fillId="2" borderId="28" xfId="0" applyFont="1" applyFill="1" applyBorder="1" applyAlignment="1">
      <alignment horizontal="left" vertical="top" wrapText="1"/>
    </xf>
    <xf numFmtId="0" fontId="8" fillId="2" borderId="32" xfId="0" applyFont="1" applyFill="1" applyBorder="1" applyAlignment="1" applyProtection="1">
      <alignment vertical="center" wrapText="1"/>
      <protection locked="0"/>
    </xf>
    <xf numFmtId="0" fontId="3" fillId="3" borderId="0" xfId="0" applyFont="1" applyFill="1" applyProtection="1">
      <protection locked="0"/>
    </xf>
    <xf numFmtId="0" fontId="0" fillId="2" borderId="0" xfId="0" applyFill="1"/>
    <xf numFmtId="0" fontId="0" fillId="3" borderId="0" xfId="0" applyFill="1"/>
    <xf numFmtId="0" fontId="3" fillId="2" borderId="0" xfId="0" applyFont="1" applyFill="1"/>
    <xf numFmtId="0" fontId="3" fillId="2" borderId="0" xfId="0" applyFont="1" applyFill="1" applyProtection="1">
      <protection locked="0"/>
    </xf>
    <xf numFmtId="0" fontId="3" fillId="2" borderId="0" xfId="0" applyFont="1" applyFill="1" applyAlignment="1" applyProtection="1">
      <alignment horizontal="right" vertical="center"/>
      <protection locked="0"/>
    </xf>
    <xf numFmtId="0" fontId="3" fillId="2" borderId="0" xfId="0" quotePrefix="1" applyFont="1" applyFill="1" applyProtection="1">
      <protection locked="0"/>
    </xf>
    <xf numFmtId="0" fontId="3" fillId="5" borderId="29" xfId="0" applyFont="1" applyFill="1" applyBorder="1" applyAlignment="1" applyProtection="1">
      <alignment horizontal="right" vertical="center"/>
      <protection locked="0"/>
    </xf>
    <xf numFmtId="3" fontId="2" fillId="2" borderId="31" xfId="0" applyNumberFormat="1" applyFont="1" applyFill="1" applyBorder="1" applyAlignment="1">
      <alignment vertical="center"/>
    </xf>
    <xf numFmtId="3" fontId="2" fillId="2" borderId="32" xfId="0" applyNumberFormat="1" applyFont="1" applyFill="1" applyBorder="1" applyAlignment="1">
      <alignment vertical="center"/>
    </xf>
    <xf numFmtId="0" fontId="2" fillId="2" borderId="29" xfId="0" applyFont="1" applyFill="1" applyBorder="1" applyAlignment="1">
      <alignment horizontal="center"/>
    </xf>
    <xf numFmtId="0" fontId="2" fillId="2" borderId="3" xfId="0" applyFont="1" applyFill="1" applyBorder="1" applyProtection="1">
      <protection locked="0"/>
    </xf>
    <xf numFmtId="0" fontId="3" fillId="2" borderId="3" xfId="0" applyFont="1" applyFill="1" applyBorder="1" applyAlignment="1" applyProtection="1">
      <alignment horizontal="center" vertical="center"/>
      <protection locked="0"/>
    </xf>
    <xf numFmtId="0" fontId="3" fillId="2" borderId="3" xfId="0" applyFont="1" applyFill="1" applyBorder="1" applyProtection="1">
      <protection locked="0"/>
    </xf>
    <xf numFmtId="0" fontId="3" fillId="2" borderId="2" xfId="0" applyFont="1" applyFill="1" applyBorder="1" applyProtection="1">
      <protection locked="0"/>
    </xf>
    <xf numFmtId="0" fontId="3" fillId="2" borderId="5" xfId="0" applyFont="1" applyFill="1" applyBorder="1" applyProtection="1">
      <protection locked="0"/>
    </xf>
    <xf numFmtId="0" fontId="2" fillId="2" borderId="35" xfId="0" applyFont="1" applyFill="1" applyBorder="1" applyProtection="1">
      <protection locked="0"/>
    </xf>
    <xf numFmtId="0" fontId="3" fillId="2" borderId="35" xfId="0" applyFont="1" applyFill="1" applyBorder="1" applyAlignment="1" applyProtection="1">
      <alignment horizontal="center" vertical="center"/>
      <protection locked="0"/>
    </xf>
    <xf numFmtId="0" fontId="3" fillId="2" borderId="35" xfId="0" applyFont="1" applyFill="1" applyBorder="1" applyProtection="1">
      <protection locked="0"/>
    </xf>
    <xf numFmtId="0" fontId="2" fillId="2" borderId="36" xfId="0" applyFont="1" applyFill="1" applyBorder="1" applyProtection="1">
      <protection locked="0"/>
    </xf>
    <xf numFmtId="164" fontId="2" fillId="5" borderId="33" xfId="0" applyNumberFormat="1" applyFont="1" applyFill="1" applyBorder="1" applyAlignment="1" applyProtection="1">
      <alignment horizontal="center"/>
      <protection locked="0"/>
    </xf>
    <xf numFmtId="0" fontId="2" fillId="2" borderId="1" xfId="0" applyFont="1" applyFill="1" applyBorder="1" applyAlignment="1" applyProtection="1">
      <alignment horizontal="left" vertical="center"/>
      <protection locked="0"/>
    </xf>
    <xf numFmtId="0" fontId="2" fillId="2" borderId="34" xfId="0" applyFont="1" applyFill="1" applyBorder="1" applyAlignment="1" applyProtection="1">
      <alignment horizontal="left" vertical="center"/>
      <protection locked="0"/>
    </xf>
    <xf numFmtId="0" fontId="13" fillId="2" borderId="4" xfId="0" applyFont="1" applyFill="1" applyBorder="1" applyAlignment="1" applyProtection="1">
      <alignment horizontal="left" vertical="center"/>
      <protection locked="0"/>
    </xf>
    <xf numFmtId="0" fontId="6" fillId="2" borderId="0" xfId="0" applyFont="1" applyFill="1" applyAlignment="1">
      <alignment horizontal="left" vertical="top" wrapText="1"/>
    </xf>
    <xf numFmtId="4" fontId="6" fillId="2" borderId="0" xfId="0" applyNumberFormat="1" applyFont="1" applyFill="1" applyAlignment="1">
      <alignment horizontal="left" vertical="top" wrapText="1"/>
    </xf>
    <xf numFmtId="4" fontId="4" fillId="2" borderId="15" xfId="0" applyNumberFormat="1" applyFont="1" applyFill="1" applyBorder="1" applyAlignment="1">
      <alignment horizontal="center" vertical="center" wrapText="1"/>
    </xf>
    <xf numFmtId="4" fontId="4" fillId="2" borderId="16" xfId="0" applyNumberFormat="1" applyFont="1" applyFill="1" applyBorder="1" applyAlignment="1">
      <alignment horizontal="center" vertical="center" wrapText="1"/>
    </xf>
    <xf numFmtId="4" fontId="4" fillId="2" borderId="17" xfId="0" applyNumberFormat="1" applyFont="1" applyFill="1" applyBorder="1" applyAlignment="1">
      <alignment horizontal="center" vertical="center" wrapText="1"/>
    </xf>
    <xf numFmtId="0" fontId="6" fillId="2" borderId="18" xfId="0" applyFont="1" applyFill="1" applyBorder="1" applyAlignment="1">
      <alignment horizontal="left" vertical="top" wrapText="1"/>
    </xf>
    <xf numFmtId="0" fontId="6" fillId="2" borderId="19" xfId="0" applyFont="1" applyFill="1" applyBorder="1" applyAlignment="1">
      <alignment horizontal="left" vertical="top" wrapText="1"/>
    </xf>
    <xf numFmtId="0" fontId="4" fillId="2" borderId="21"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4" fillId="4" borderId="7" xfId="0" applyFont="1" applyFill="1" applyBorder="1" applyAlignment="1">
      <alignment horizontal="left" vertical="top" wrapText="1"/>
    </xf>
    <xf numFmtId="0" fontId="4" fillId="4" borderId="8" xfId="0" applyFont="1" applyFill="1" applyBorder="1" applyAlignment="1">
      <alignment horizontal="left" vertical="top"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6" fillId="2" borderId="10" xfId="0" applyFont="1" applyFill="1" applyBorder="1" applyAlignment="1">
      <alignment horizontal="left" vertical="top" wrapText="1"/>
    </xf>
    <xf numFmtId="4" fontId="4" fillId="2" borderId="0" xfId="0" applyNumberFormat="1" applyFont="1" applyFill="1" applyAlignment="1">
      <alignment horizontal="left" vertical="top" wrapText="1"/>
    </xf>
    <xf numFmtId="0" fontId="4" fillId="2" borderId="12"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4" xfId="0" applyFont="1" applyFill="1" applyBorder="1" applyAlignment="1">
      <alignment horizontal="center" vertical="center" wrapText="1"/>
    </xf>
    <xf numFmtId="4" fontId="6" fillId="2" borderId="10" xfId="0" applyNumberFormat="1" applyFont="1" applyFill="1" applyBorder="1" applyAlignment="1">
      <alignment horizontal="left" vertical="top" wrapText="1"/>
    </xf>
    <xf numFmtId="0" fontId="12" fillId="2" borderId="0" xfId="0" applyFont="1" applyFill="1" applyAlignment="1" applyProtection="1">
      <alignment horizontal="center"/>
      <protection locked="0"/>
    </xf>
  </cellXfs>
  <cellStyles count="3">
    <cellStyle name="Normal" xfId="0" builtinId="0"/>
    <cellStyle name="Normal 2" xfId="1" xr:uid="{00000000-0005-0000-0000-000001000000}"/>
    <cellStyle name="Percent" xfId="2" builtinId="5"/>
  </cellStyles>
  <dxfs count="4">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1.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v\Users\Lenovo\Dropbox\GHIDURI%20POR%20ADR%20NV\LUCRU\GHID%20131%20B\LUCRU%202%20Primit%2007%20iulie\Anexa%201.5.a_Macheta%20financiara_Ghid%20131.B_v.2_11.07.20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v\Users\User\Dropbox\GHIDURI%20POR%20ADR%20NV\LUCRU\GHID%20523\Macheta%20financiara_calcul%20profit%20din%20exploatare_preda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Instructiuni"/>
      <sheetName val="1-Inputuri"/>
      <sheetName val="2-Buget cerere"/>
      <sheetName val="3-Analiza financiara"/>
      <sheetName val="4-Rezumat indicatori"/>
      <sheetName val="5-Intreprinderi in dificultate"/>
      <sheetName val="6-Imobilizari"/>
    </sheetNames>
    <sheetDataSet>
      <sheetData sheetId="0" refreshError="1"/>
      <sheetData sheetId="1"/>
      <sheetData sheetId="2" refreshError="1"/>
      <sheetData sheetId="3">
        <row r="120">
          <cell r="J120">
            <v>0</v>
          </cell>
        </row>
      </sheetData>
      <sheetData sheetId="4">
        <row r="3">
          <cell r="C3" t="str">
            <v>PROGRAMUL OPERAȚIONAL REGIONAL NORD-VEST 2021-2027</v>
          </cell>
        </row>
      </sheetData>
      <sheetData sheetId="5"/>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uni"/>
      <sheetName val="Calcul profit"/>
    </sheetNames>
    <sheetDataSet>
      <sheetData sheetId="0"/>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Y23"/>
  <sheetViews>
    <sheetView tabSelected="1" workbookViewId="0">
      <selection activeCell="H21" sqref="H21"/>
    </sheetView>
  </sheetViews>
  <sheetFormatPr defaultColWidth="8.6640625" defaultRowHeight="14.4" x14ac:dyDescent="0.3"/>
  <cols>
    <col min="1" max="1" width="8.6640625" style="18"/>
    <col min="2" max="2" width="5.6640625" style="18" customWidth="1"/>
    <col min="3" max="3" width="14.33203125" style="18" customWidth="1"/>
    <col min="4" max="4" width="13.44140625" style="18" customWidth="1"/>
    <col min="5" max="11" width="8.6640625" style="18"/>
    <col min="12" max="12" width="8.33203125" style="18" customWidth="1"/>
    <col min="13" max="13" width="10.6640625" style="18" customWidth="1"/>
    <col min="14" max="22" width="8.6640625" style="18"/>
    <col min="23" max="23" width="11.5546875" style="18" customWidth="1"/>
    <col min="24" max="16384" width="8.6640625" style="18"/>
  </cols>
  <sheetData>
    <row r="3" spans="2:23" x14ac:dyDescent="0.3">
      <c r="B3" s="17"/>
      <c r="C3" s="17"/>
      <c r="D3" s="17"/>
      <c r="E3" s="17"/>
      <c r="F3" s="17"/>
      <c r="G3" s="17"/>
      <c r="H3" s="17"/>
      <c r="I3" s="17"/>
      <c r="J3" s="17"/>
      <c r="K3" s="17"/>
      <c r="L3" s="17"/>
      <c r="M3" s="17"/>
      <c r="N3" s="17"/>
      <c r="O3" s="17"/>
      <c r="P3" s="17"/>
      <c r="Q3" s="17"/>
      <c r="R3" s="17"/>
      <c r="S3" s="17"/>
      <c r="T3" s="17"/>
      <c r="U3" s="17"/>
      <c r="V3" s="17"/>
      <c r="W3" s="17"/>
    </row>
    <row r="4" spans="2:23" ht="18" x14ac:dyDescent="0.35">
      <c r="B4" s="94" t="s">
        <v>51</v>
      </c>
      <c r="C4" s="94"/>
      <c r="D4" s="94"/>
      <c r="E4" s="94"/>
      <c r="F4" s="54"/>
      <c r="G4" s="54"/>
      <c r="H4" s="54"/>
      <c r="I4" s="54"/>
      <c r="J4" s="54"/>
      <c r="K4" s="54"/>
      <c r="L4" s="54"/>
      <c r="M4" s="54"/>
      <c r="N4" s="54"/>
      <c r="O4" s="54"/>
      <c r="P4" s="54"/>
      <c r="Q4" s="54"/>
      <c r="R4" s="54"/>
      <c r="S4" s="54"/>
      <c r="T4" s="54"/>
      <c r="U4" s="54"/>
      <c r="V4" s="17"/>
      <c r="W4" s="17"/>
    </row>
    <row r="5" spans="2:23" x14ac:dyDescent="0.3">
      <c r="B5" s="55"/>
      <c r="C5" s="56" t="s">
        <v>76</v>
      </c>
      <c r="D5" s="54"/>
      <c r="E5" s="54"/>
      <c r="F5" s="54"/>
      <c r="G5" s="54"/>
      <c r="H5" s="54"/>
      <c r="I5" s="54"/>
      <c r="J5" s="54"/>
      <c r="K5" s="54"/>
      <c r="L5" s="54"/>
      <c r="M5" s="57"/>
      <c r="N5" s="54"/>
      <c r="O5" s="54"/>
      <c r="P5" s="54"/>
      <c r="Q5" s="54"/>
      <c r="R5" s="54"/>
      <c r="S5" s="54"/>
      <c r="T5" s="54"/>
      <c r="U5" s="54"/>
      <c r="V5" s="17"/>
      <c r="W5" s="17"/>
    </row>
    <row r="6" spans="2:23" x14ac:dyDescent="0.3">
      <c r="B6" s="55"/>
      <c r="C6" s="56" t="s">
        <v>52</v>
      </c>
      <c r="D6" s="54"/>
      <c r="E6" s="54"/>
      <c r="F6" s="54"/>
      <c r="G6" s="54"/>
      <c r="H6" s="54"/>
      <c r="I6" s="54"/>
      <c r="J6" s="54"/>
      <c r="K6" s="54"/>
      <c r="L6" s="54"/>
      <c r="M6" s="54"/>
      <c r="N6" s="54"/>
      <c r="O6" s="54"/>
      <c r="P6" s="54"/>
      <c r="Q6" s="54"/>
      <c r="R6" s="54"/>
      <c r="S6" s="54"/>
      <c r="T6" s="54"/>
      <c r="U6" s="54"/>
      <c r="V6" s="17"/>
      <c r="W6" s="17"/>
    </row>
    <row r="7" spans="2:23" x14ac:dyDescent="0.3">
      <c r="B7" s="55"/>
      <c r="C7" s="54" t="s">
        <v>49</v>
      </c>
      <c r="D7" s="54"/>
      <c r="E7" s="54"/>
      <c r="F7" s="54"/>
      <c r="G7" s="54"/>
      <c r="H7" s="54"/>
      <c r="I7" s="54"/>
      <c r="J7" s="54"/>
      <c r="K7" s="54"/>
      <c r="L7" s="54"/>
      <c r="M7" s="54"/>
      <c r="N7" s="54"/>
      <c r="O7" s="54"/>
      <c r="P7" s="54"/>
      <c r="Q7" s="54"/>
      <c r="R7" s="54"/>
      <c r="S7" s="54"/>
      <c r="T7" s="54"/>
      <c r="U7" s="54"/>
      <c r="V7" s="17"/>
      <c r="W7" s="17"/>
    </row>
    <row r="8" spans="2:23" x14ac:dyDescent="0.3">
      <c r="B8" s="55"/>
      <c r="C8" s="56" t="s">
        <v>50</v>
      </c>
      <c r="D8" s="54"/>
      <c r="E8" s="54"/>
      <c r="F8" s="54"/>
      <c r="G8" s="54"/>
      <c r="H8" s="54"/>
      <c r="I8" s="54"/>
      <c r="J8" s="54"/>
      <c r="K8" s="54"/>
      <c r="L8" s="54"/>
      <c r="M8" s="54"/>
      <c r="N8" s="54"/>
      <c r="O8" s="54"/>
      <c r="P8" s="54"/>
      <c r="Q8" s="54"/>
      <c r="R8" s="54"/>
      <c r="S8" s="54"/>
      <c r="T8" s="54"/>
      <c r="U8" s="54"/>
      <c r="V8" s="17"/>
      <c r="W8" s="17"/>
    </row>
    <row r="9" spans="2:23" s="50" customFormat="1" thickBot="1" x14ac:dyDescent="0.3">
      <c r="B9" s="54"/>
      <c r="C9" s="54"/>
      <c r="D9" s="54"/>
      <c r="E9" s="54"/>
      <c r="F9" s="54"/>
      <c r="G9" s="54"/>
      <c r="H9" s="54"/>
      <c r="I9" s="54"/>
      <c r="J9" s="54"/>
      <c r="K9" s="54"/>
      <c r="L9" s="54"/>
      <c r="M9" s="54"/>
      <c r="N9" s="54"/>
      <c r="O9" s="54"/>
      <c r="P9" s="54"/>
      <c r="Q9" s="54"/>
      <c r="R9" s="54"/>
      <c r="S9" s="54"/>
      <c r="T9" s="54"/>
      <c r="U9" s="54"/>
      <c r="V9" s="54"/>
      <c r="W9" s="54"/>
    </row>
    <row r="10" spans="2:23" s="50" customFormat="1" thickBot="1" x14ac:dyDescent="0.3">
      <c r="B10" s="54"/>
      <c r="C10" s="54" t="s">
        <v>77</v>
      </c>
      <c r="D10" s="54"/>
      <c r="E10" s="54"/>
      <c r="F10" s="54"/>
      <c r="G10" s="54"/>
      <c r="H10" s="54"/>
      <c r="I10" s="54"/>
      <c r="J10" s="70">
        <v>5.2481</v>
      </c>
      <c r="K10" s="54"/>
      <c r="L10" s="54"/>
      <c r="M10" s="54"/>
      <c r="N10" s="54"/>
      <c r="O10" s="54"/>
      <c r="P10" s="54"/>
      <c r="Q10" s="54"/>
      <c r="R10" s="54"/>
      <c r="S10" s="54"/>
      <c r="T10" s="54"/>
      <c r="U10" s="54"/>
      <c r="V10" s="54"/>
      <c r="W10" s="54"/>
    </row>
    <row r="11" spans="2:23" s="50" customFormat="1" ht="13.8" x14ac:dyDescent="0.25">
      <c r="B11" s="54"/>
      <c r="C11" s="54"/>
      <c r="D11" s="54"/>
      <c r="E11" s="54"/>
      <c r="F11" s="54"/>
      <c r="G11" s="54"/>
      <c r="H11" s="54"/>
      <c r="I11" s="54"/>
      <c r="J11" s="54"/>
      <c r="K11" s="54"/>
      <c r="L11" s="54"/>
      <c r="M11" s="54"/>
      <c r="N11" s="54"/>
      <c r="O11" s="54"/>
      <c r="P11" s="54"/>
      <c r="Q11" s="54"/>
      <c r="R11" s="54"/>
      <c r="S11" s="54"/>
      <c r="T11" s="54"/>
      <c r="U11" s="54"/>
      <c r="V11" s="54"/>
      <c r="W11" s="54"/>
    </row>
    <row r="12" spans="2:23" s="50" customFormat="1" ht="13.8" x14ac:dyDescent="0.25">
      <c r="B12" s="54"/>
      <c r="C12" s="54"/>
      <c r="D12" s="54"/>
      <c r="E12" s="54"/>
      <c r="F12" s="54"/>
      <c r="G12" s="54"/>
      <c r="H12" s="54"/>
      <c r="I12" s="54"/>
      <c r="J12" s="54"/>
      <c r="K12" s="54"/>
      <c r="L12" s="54"/>
      <c r="M12" s="54"/>
      <c r="N12" s="54"/>
      <c r="O12" s="54"/>
      <c r="P12" s="54"/>
      <c r="Q12" s="54"/>
      <c r="R12" s="54"/>
      <c r="S12" s="54"/>
      <c r="T12" s="54"/>
      <c r="U12" s="54"/>
      <c r="V12" s="54"/>
      <c r="W12" s="54"/>
    </row>
    <row r="13" spans="2:23" s="50" customFormat="1" ht="13.8" x14ac:dyDescent="0.25"/>
    <row r="14" spans="2:23" s="50" customFormat="1" ht="13.8" x14ac:dyDescent="0.25"/>
    <row r="15" spans="2:23" s="50" customFormat="1" ht="13.8" x14ac:dyDescent="0.25"/>
    <row r="16" spans="2:23" s="50" customFormat="1" ht="13.8" x14ac:dyDescent="0.25"/>
    <row r="17" spans="1:25" s="50" customFormat="1" ht="13.8" x14ac:dyDescent="0.25"/>
    <row r="18" spans="1:25" s="50" customFormat="1" ht="13.8" x14ac:dyDescent="0.25"/>
    <row r="19" spans="1:25" s="50" customFormat="1" ht="13.8" x14ac:dyDescent="0.25"/>
    <row r="20" spans="1:25" s="50" customFormat="1" ht="13.8" x14ac:dyDescent="0.25"/>
    <row r="21" spans="1:25" s="50" customFormat="1" ht="13.8" x14ac:dyDescent="0.25"/>
    <row r="22" spans="1:25" x14ac:dyDescent="0.3">
      <c r="A22" s="50"/>
      <c r="B22" s="50"/>
      <c r="C22" s="50"/>
      <c r="D22" s="50"/>
      <c r="E22" s="50"/>
      <c r="F22" s="50"/>
      <c r="G22" s="50"/>
      <c r="H22" s="50"/>
      <c r="I22" s="50"/>
      <c r="J22" s="50"/>
      <c r="K22" s="50"/>
      <c r="L22" s="50"/>
      <c r="M22" s="50"/>
      <c r="N22" s="50"/>
      <c r="O22" s="50"/>
      <c r="P22" s="50"/>
      <c r="Q22" s="50"/>
      <c r="R22" s="50"/>
      <c r="S22" s="50"/>
      <c r="T22" s="50"/>
      <c r="U22" s="50"/>
      <c r="V22" s="50"/>
      <c r="W22" s="50"/>
      <c r="X22" s="50"/>
      <c r="Y22" s="50"/>
    </row>
    <row r="23" spans="1:25" x14ac:dyDescent="0.3">
      <c r="A23" s="50"/>
      <c r="B23" s="50"/>
      <c r="C23" s="50"/>
      <c r="D23" s="50"/>
      <c r="E23" s="50"/>
      <c r="F23" s="50"/>
      <c r="G23" s="50"/>
      <c r="H23" s="50"/>
      <c r="I23" s="50"/>
      <c r="J23" s="50"/>
      <c r="K23" s="50"/>
      <c r="L23" s="50"/>
      <c r="M23" s="50"/>
      <c r="N23" s="50"/>
      <c r="O23" s="50"/>
      <c r="P23" s="50"/>
      <c r="Q23" s="50"/>
      <c r="R23" s="50"/>
      <c r="S23" s="50"/>
      <c r="T23" s="50"/>
      <c r="U23" s="50"/>
      <c r="V23" s="50"/>
      <c r="W23" s="50"/>
      <c r="X23" s="50"/>
      <c r="Y23" s="50"/>
    </row>
  </sheetData>
  <mergeCells count="1">
    <mergeCell ref="B4:E4"/>
  </mergeCells>
  <pageMargins left="0.7" right="0.7" top="0.75" bottom="0.75" header="0.3" footer="0.3"/>
  <pageSetup scale="53" fitToHeight="0"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C82BE8-2343-4F5D-B3AC-2910169AF6EC}">
  <sheetPr>
    <pageSetUpPr fitToPage="1"/>
  </sheetPr>
  <dimension ref="B2:H39"/>
  <sheetViews>
    <sheetView workbookViewId="0">
      <selection activeCell="F34" sqref="F34"/>
    </sheetView>
  </sheetViews>
  <sheetFormatPr defaultColWidth="8.6640625" defaultRowHeight="14.4" x14ac:dyDescent="0.3"/>
  <cols>
    <col min="1" max="1" width="8.6640625" style="18"/>
    <col min="2" max="2" width="7" style="18" customWidth="1"/>
    <col min="3" max="3" width="46.33203125" style="18" customWidth="1"/>
    <col min="4" max="4" width="4.6640625" style="18" customWidth="1"/>
    <col min="5" max="5" width="8.6640625" style="18"/>
    <col min="6" max="6" width="3.6640625" style="18" customWidth="1"/>
    <col min="7" max="7" width="19.6640625" style="18" customWidth="1"/>
    <col min="8" max="8" width="6.5546875" style="18" customWidth="1"/>
    <col min="9" max="16384" width="8.6640625" style="18"/>
  </cols>
  <sheetData>
    <row r="2" spans="2:8" x14ac:dyDescent="0.3">
      <c r="B2" s="17"/>
      <c r="C2" s="17"/>
      <c r="D2" s="17"/>
      <c r="E2" s="17"/>
      <c r="F2" s="17"/>
      <c r="G2" s="17"/>
      <c r="H2" s="17"/>
    </row>
    <row r="3" spans="2:8" ht="15.6" x14ac:dyDescent="0.3">
      <c r="B3" s="17"/>
      <c r="C3" s="1" t="s">
        <v>63</v>
      </c>
      <c r="D3" s="2"/>
      <c r="E3" s="3"/>
      <c r="F3" s="3"/>
      <c r="G3" s="2"/>
      <c r="H3" s="17"/>
    </row>
    <row r="4" spans="2:8" x14ac:dyDescent="0.3">
      <c r="B4" s="17"/>
      <c r="C4" s="54"/>
      <c r="D4" s="54"/>
      <c r="E4" s="4"/>
      <c r="F4" s="4"/>
      <c r="G4" s="54"/>
      <c r="H4" s="17"/>
    </row>
    <row r="5" spans="2:8" x14ac:dyDescent="0.3">
      <c r="B5" s="17"/>
      <c r="C5" s="5" t="s">
        <v>64</v>
      </c>
      <c r="D5" s="54"/>
      <c r="E5" s="6"/>
      <c r="F5" s="6"/>
      <c r="G5" s="7" t="s">
        <v>47</v>
      </c>
      <c r="H5" s="17"/>
    </row>
    <row r="6" spans="2:8" x14ac:dyDescent="0.3">
      <c r="B6" s="17"/>
      <c r="C6" s="8"/>
      <c r="D6" s="54"/>
      <c r="E6" s="4"/>
      <c r="F6" s="4"/>
      <c r="G6" s="54"/>
      <c r="H6" s="17"/>
    </row>
    <row r="7" spans="2:8" x14ac:dyDescent="0.3">
      <c r="B7" s="17"/>
      <c r="C7" s="9" t="s">
        <v>20</v>
      </c>
      <c r="D7" s="54"/>
      <c r="E7" s="4"/>
      <c r="F7" s="4"/>
      <c r="G7" s="14"/>
      <c r="H7" s="17"/>
    </row>
    <row r="8" spans="2:8" x14ac:dyDescent="0.3">
      <c r="B8" s="17"/>
      <c r="C8" s="10" t="s">
        <v>21</v>
      </c>
      <c r="D8" s="54"/>
      <c r="E8" s="4" t="s">
        <v>22</v>
      </c>
      <c r="F8" s="4"/>
      <c r="G8" s="15"/>
      <c r="H8" s="17"/>
    </row>
    <row r="9" spans="2:8" x14ac:dyDescent="0.3">
      <c r="B9" s="17"/>
      <c r="C9" s="10" t="s">
        <v>23</v>
      </c>
      <c r="D9" s="54"/>
      <c r="E9" s="4" t="s">
        <v>22</v>
      </c>
      <c r="F9" s="4"/>
      <c r="G9" s="15"/>
      <c r="H9" s="17"/>
    </row>
    <row r="10" spans="2:8" x14ac:dyDescent="0.3">
      <c r="B10" s="17"/>
      <c r="C10" s="10" t="s">
        <v>24</v>
      </c>
      <c r="D10" s="54"/>
      <c r="E10" s="4" t="s">
        <v>22</v>
      </c>
      <c r="F10" s="4"/>
      <c r="G10" s="15"/>
      <c r="H10" s="17"/>
    </row>
    <row r="11" spans="2:8" x14ac:dyDescent="0.3">
      <c r="B11" s="17"/>
      <c r="C11" s="11" t="s">
        <v>25</v>
      </c>
      <c r="D11" s="54"/>
      <c r="E11" s="4"/>
      <c r="F11" s="4"/>
      <c r="G11" s="58">
        <f>SUM(G8:G10)</f>
        <v>0</v>
      </c>
      <c r="H11" s="17"/>
    </row>
    <row r="12" spans="2:8" x14ac:dyDescent="0.3">
      <c r="B12" s="17"/>
      <c r="C12" s="10" t="s">
        <v>26</v>
      </c>
      <c r="D12" s="54"/>
      <c r="E12" s="4"/>
      <c r="F12" s="4"/>
      <c r="G12" s="16"/>
      <c r="H12" s="17"/>
    </row>
    <row r="13" spans="2:8" x14ac:dyDescent="0.3">
      <c r="B13" s="17"/>
      <c r="C13" s="10" t="s">
        <v>27</v>
      </c>
      <c r="D13" s="54"/>
      <c r="E13" s="4" t="s">
        <v>22</v>
      </c>
      <c r="F13" s="4"/>
      <c r="G13" s="15"/>
      <c r="H13" s="17"/>
    </row>
    <row r="14" spans="2:8" x14ac:dyDescent="0.3">
      <c r="B14" s="17"/>
      <c r="C14" s="10" t="s">
        <v>28</v>
      </c>
      <c r="D14" s="54"/>
      <c r="E14" s="4" t="s">
        <v>22</v>
      </c>
      <c r="F14" s="4"/>
      <c r="G14" s="15"/>
      <c r="H14" s="17"/>
    </row>
    <row r="15" spans="2:8" x14ac:dyDescent="0.3">
      <c r="B15" s="17"/>
      <c r="C15" s="10" t="s">
        <v>29</v>
      </c>
      <c r="D15" s="54"/>
      <c r="E15" s="4" t="s">
        <v>22</v>
      </c>
      <c r="F15" s="4"/>
      <c r="G15" s="15"/>
      <c r="H15" s="17"/>
    </row>
    <row r="16" spans="2:8" x14ac:dyDescent="0.3">
      <c r="B16" s="17"/>
      <c r="C16" s="10" t="s">
        <v>30</v>
      </c>
      <c r="D16" s="54"/>
      <c r="E16" s="4" t="s">
        <v>22</v>
      </c>
      <c r="F16" s="4"/>
      <c r="G16" s="15"/>
      <c r="H16" s="17"/>
    </row>
    <row r="17" spans="2:8" x14ac:dyDescent="0.3">
      <c r="B17" s="17"/>
      <c r="C17" s="11" t="s">
        <v>31</v>
      </c>
      <c r="D17" s="54"/>
      <c r="E17" s="4"/>
      <c r="F17" s="4"/>
      <c r="G17" s="58">
        <f>SUM(G13:G16)</f>
        <v>0</v>
      </c>
      <c r="H17" s="17"/>
    </row>
    <row r="18" spans="2:8" x14ac:dyDescent="0.3">
      <c r="B18" s="17"/>
      <c r="C18" s="11" t="s">
        <v>32</v>
      </c>
      <c r="D18" s="54"/>
      <c r="E18" s="4" t="s">
        <v>22</v>
      </c>
      <c r="F18" s="4"/>
      <c r="G18" s="15"/>
      <c r="H18" s="17"/>
    </row>
    <row r="19" spans="2:8" ht="27.6" x14ac:dyDescent="0.3">
      <c r="B19" s="17"/>
      <c r="C19" s="11" t="s">
        <v>33</v>
      </c>
      <c r="D19" s="54"/>
      <c r="E19" s="4" t="s">
        <v>22</v>
      </c>
      <c r="F19" s="4"/>
      <c r="G19" s="15"/>
      <c r="H19" s="17"/>
    </row>
    <row r="20" spans="2:8" ht="27.6" x14ac:dyDescent="0.3">
      <c r="B20" s="17"/>
      <c r="C20" s="11" t="s">
        <v>34</v>
      </c>
      <c r="D20" s="54"/>
      <c r="E20" s="4" t="s">
        <v>22</v>
      </c>
      <c r="F20" s="4"/>
      <c r="G20" s="15"/>
      <c r="H20" s="17"/>
    </row>
    <row r="21" spans="2:8" x14ac:dyDescent="0.3">
      <c r="B21" s="17"/>
      <c r="C21" s="11" t="s">
        <v>35</v>
      </c>
      <c r="D21" s="54"/>
      <c r="E21" s="4" t="s">
        <v>22</v>
      </c>
      <c r="F21" s="4"/>
      <c r="G21" s="15"/>
      <c r="H21" s="17"/>
    </row>
    <row r="22" spans="2:8" x14ac:dyDescent="0.3">
      <c r="B22" s="17"/>
      <c r="C22" s="10" t="s">
        <v>36</v>
      </c>
      <c r="D22" s="54"/>
      <c r="E22" s="4"/>
      <c r="F22" s="4"/>
      <c r="G22" s="16"/>
      <c r="H22" s="17"/>
    </row>
    <row r="23" spans="2:8" x14ac:dyDescent="0.3">
      <c r="B23" s="17"/>
      <c r="C23" s="10" t="s">
        <v>37</v>
      </c>
      <c r="D23" s="54"/>
      <c r="E23" s="4" t="s">
        <v>22</v>
      </c>
      <c r="F23" s="4"/>
      <c r="G23" s="15"/>
      <c r="H23" s="17"/>
    </row>
    <row r="24" spans="2:8" x14ac:dyDescent="0.3">
      <c r="B24" s="17"/>
      <c r="C24" s="10" t="s">
        <v>38</v>
      </c>
      <c r="D24" s="54"/>
      <c r="E24" s="4" t="s">
        <v>22</v>
      </c>
      <c r="F24" s="4"/>
      <c r="G24" s="15"/>
      <c r="H24" s="17"/>
    </row>
    <row r="25" spans="2:8" ht="27.6" x14ac:dyDescent="0.3">
      <c r="B25" s="17"/>
      <c r="C25" s="10" t="s">
        <v>39</v>
      </c>
      <c r="D25" s="54"/>
      <c r="E25" s="4" t="s">
        <v>22</v>
      </c>
      <c r="F25" s="4"/>
      <c r="G25" s="15"/>
      <c r="H25" s="17"/>
    </row>
    <row r="26" spans="2:8" x14ac:dyDescent="0.3">
      <c r="B26" s="17"/>
      <c r="C26" s="10" t="s">
        <v>65</v>
      </c>
      <c r="D26" s="54"/>
      <c r="E26" s="4" t="s">
        <v>22</v>
      </c>
      <c r="F26" s="4"/>
      <c r="G26" s="15"/>
      <c r="H26" s="17"/>
    </row>
    <row r="27" spans="2:8" x14ac:dyDescent="0.3">
      <c r="B27" s="17"/>
      <c r="C27" s="11" t="s">
        <v>40</v>
      </c>
      <c r="D27" s="12"/>
      <c r="E27" s="4"/>
      <c r="F27" s="4"/>
      <c r="G27" s="58">
        <f>SUM(G23:G26)</f>
        <v>0</v>
      </c>
      <c r="H27" s="17"/>
    </row>
    <row r="28" spans="2:8" x14ac:dyDescent="0.3">
      <c r="B28" s="17"/>
      <c r="C28" s="11" t="s">
        <v>41</v>
      </c>
      <c r="D28" s="54"/>
      <c r="E28" s="4"/>
      <c r="F28" s="4"/>
      <c r="G28" s="16"/>
      <c r="H28" s="17"/>
    </row>
    <row r="29" spans="2:8" x14ac:dyDescent="0.3">
      <c r="B29" s="17"/>
      <c r="C29" s="10" t="s">
        <v>42</v>
      </c>
      <c r="D29" s="54"/>
      <c r="E29" s="4" t="s">
        <v>22</v>
      </c>
      <c r="F29" s="4"/>
      <c r="G29" s="15"/>
      <c r="H29" s="17"/>
    </row>
    <row r="30" spans="2:8" x14ac:dyDescent="0.3">
      <c r="B30" s="17"/>
      <c r="C30" s="10" t="s">
        <v>66</v>
      </c>
      <c r="D30" s="54"/>
      <c r="E30" s="4" t="s">
        <v>22</v>
      </c>
      <c r="F30" s="4"/>
      <c r="G30" s="15"/>
      <c r="H30" s="17"/>
    </row>
    <row r="31" spans="2:8" x14ac:dyDescent="0.3">
      <c r="B31" s="17"/>
      <c r="C31" s="10" t="s">
        <v>67</v>
      </c>
      <c r="D31" s="54"/>
      <c r="E31" s="4" t="s">
        <v>22</v>
      </c>
      <c r="F31" s="4"/>
      <c r="G31" s="15"/>
      <c r="H31" s="17"/>
    </row>
    <row r="32" spans="2:8" x14ac:dyDescent="0.3">
      <c r="B32" s="17"/>
      <c r="C32" s="10" t="s">
        <v>68</v>
      </c>
      <c r="D32" s="54"/>
      <c r="E32" s="4" t="s">
        <v>22</v>
      </c>
      <c r="F32" s="4"/>
      <c r="G32" s="15"/>
      <c r="H32" s="17"/>
    </row>
    <row r="33" spans="2:8" x14ac:dyDescent="0.3">
      <c r="B33" s="17"/>
      <c r="C33" s="10" t="s">
        <v>69</v>
      </c>
      <c r="D33" s="54"/>
      <c r="E33" s="4" t="s">
        <v>43</v>
      </c>
      <c r="F33" s="4"/>
      <c r="G33" s="15"/>
      <c r="H33" s="17"/>
    </row>
    <row r="34" spans="2:8" x14ac:dyDescent="0.3">
      <c r="B34" s="17"/>
      <c r="C34" s="10" t="s">
        <v>70</v>
      </c>
      <c r="D34" s="54"/>
      <c r="E34" s="4" t="s">
        <v>43</v>
      </c>
      <c r="F34" s="4"/>
      <c r="G34" s="15"/>
      <c r="H34" s="17"/>
    </row>
    <row r="35" spans="2:8" x14ac:dyDescent="0.3">
      <c r="B35" s="17"/>
      <c r="C35" s="10" t="s">
        <v>71</v>
      </c>
      <c r="D35" s="54"/>
      <c r="E35" s="4" t="s">
        <v>44</v>
      </c>
      <c r="F35" s="4"/>
      <c r="G35" s="15"/>
      <c r="H35" s="17"/>
    </row>
    <row r="36" spans="2:8" x14ac:dyDescent="0.3">
      <c r="B36" s="17"/>
      <c r="C36" s="49" t="s">
        <v>45</v>
      </c>
      <c r="D36" s="54"/>
      <c r="E36" s="4"/>
      <c r="F36" s="4"/>
      <c r="G36" s="59">
        <f>SUM(G29:G35)</f>
        <v>0</v>
      </c>
      <c r="H36" s="17"/>
    </row>
    <row r="37" spans="2:8" x14ac:dyDescent="0.3">
      <c r="B37" s="17"/>
      <c r="C37" s="8"/>
      <c r="D37" s="54"/>
      <c r="E37" s="4"/>
      <c r="F37" s="4"/>
      <c r="G37" s="54"/>
      <c r="H37" s="17"/>
    </row>
    <row r="38" spans="2:8" x14ac:dyDescent="0.3">
      <c r="B38" s="17"/>
      <c r="C38" s="13" t="s">
        <v>46</v>
      </c>
      <c r="D38" s="54"/>
      <c r="E38" s="4"/>
      <c r="F38" s="4"/>
      <c r="G38" s="60" t="str">
        <f>IFERROR(IF(ABS(G11+G17+G18-G19-G20-G21-G27-G36)&gt;1,"ERROR","OK"),"OK")</f>
        <v>OK</v>
      </c>
      <c r="H38" s="17"/>
    </row>
    <row r="39" spans="2:8" x14ac:dyDescent="0.3">
      <c r="B39" s="17"/>
      <c r="C39" s="17"/>
      <c r="D39" s="17"/>
      <c r="E39" s="17"/>
      <c r="F39" s="17"/>
      <c r="G39" s="17"/>
      <c r="H39" s="17"/>
    </row>
  </sheetData>
  <sheetProtection algorithmName="SHA-512" hashValue="w46rzldA/MogkI5Lc8rE7NKu3fp0ruygzVl+tA2KBkkhzh/wwPsRtrvvknXWcF2X7Y/ZPRF3gcVRzsddG7f9Xg==" saltValue="1g4RQxbE2Ow+hfblXX1ZyA==" spinCount="100000" sheet="1" objects="1" scenarios="1" formatCells="0" formatColumns="0" formatRows="0" insertColumns="0" insertRows="0"/>
  <conditionalFormatting sqref="G38">
    <cfRule type="cellIs" dxfId="3" priority="1" operator="equal">
      <formula>"OK"</formula>
    </cfRule>
    <cfRule type="cellIs" dxfId="2" priority="2" operator="equal">
      <formula>"ERROR"</formula>
    </cfRule>
  </conditionalFormatting>
  <pageMargins left="0.7" right="0.7" top="0.75" bottom="0.75" header="0.3" footer="0.3"/>
  <pageSetup scale="8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8966E-E100-4830-B387-6690992E5714}">
  <sheetPr>
    <pageSetUpPr fitToPage="1"/>
  </sheetPr>
  <dimension ref="B2:I39"/>
  <sheetViews>
    <sheetView topLeftCell="A16" zoomScale="136" zoomScaleNormal="136" workbookViewId="0">
      <selection activeCell="C10" sqref="C10:H10"/>
    </sheetView>
  </sheetViews>
  <sheetFormatPr defaultColWidth="8.6640625" defaultRowHeight="14.4" x14ac:dyDescent="0.3"/>
  <cols>
    <col min="1" max="1" width="8.6640625" style="52"/>
    <col min="2" max="2" width="4.6640625" style="52" customWidth="1"/>
    <col min="3" max="3" width="5.33203125" style="52" customWidth="1"/>
    <col min="4" max="4" width="32" style="52" customWidth="1"/>
    <col min="5" max="5" width="7.6640625" style="52" customWidth="1"/>
    <col min="6" max="6" width="9" style="52" customWidth="1"/>
    <col min="7" max="7" width="11.6640625" style="52" customWidth="1"/>
    <col min="8" max="8" width="15.33203125" style="52" customWidth="1"/>
    <col min="9" max="9" width="6" style="52" customWidth="1"/>
    <col min="10" max="16384" width="8.6640625" style="52"/>
  </cols>
  <sheetData>
    <row r="2" spans="2:9" ht="15" thickBot="1" x14ac:dyDescent="0.35">
      <c r="B2" s="51"/>
      <c r="C2" s="51"/>
      <c r="D2" s="51"/>
      <c r="E2" s="51"/>
      <c r="F2" s="51"/>
      <c r="G2" s="51"/>
      <c r="H2" s="51"/>
      <c r="I2" s="51"/>
    </row>
    <row r="3" spans="2:9" x14ac:dyDescent="0.3">
      <c r="B3" s="51"/>
      <c r="C3" s="71" t="s">
        <v>75</v>
      </c>
      <c r="D3" s="61"/>
      <c r="E3" s="62"/>
      <c r="F3" s="63"/>
      <c r="G3" s="63"/>
      <c r="H3" s="64"/>
      <c r="I3" s="51"/>
    </row>
    <row r="4" spans="2:9" ht="22.5" customHeight="1" x14ac:dyDescent="0.3">
      <c r="B4" s="51"/>
      <c r="C4" s="73" t="s">
        <v>80</v>
      </c>
      <c r="D4" s="12"/>
      <c r="E4" s="4"/>
      <c r="F4" s="54"/>
      <c r="G4" s="54"/>
      <c r="H4" s="65"/>
      <c r="I4" s="51"/>
    </row>
    <row r="5" spans="2:9" ht="19.5" customHeight="1" thickBot="1" x14ac:dyDescent="0.35">
      <c r="B5" s="51"/>
      <c r="C5" s="72" t="s">
        <v>78</v>
      </c>
      <c r="D5" s="66"/>
      <c r="E5" s="67"/>
      <c r="F5" s="68"/>
      <c r="G5" s="68"/>
      <c r="H5" s="69" t="s">
        <v>79</v>
      </c>
      <c r="I5" s="51"/>
    </row>
    <row r="6" spans="2:9" x14ac:dyDescent="0.3">
      <c r="B6" s="51"/>
      <c r="C6" s="51"/>
      <c r="D6" s="51"/>
      <c r="E6" s="51"/>
      <c r="F6" s="51"/>
      <c r="G6" s="51"/>
      <c r="H6" s="51"/>
      <c r="I6" s="51"/>
    </row>
    <row r="8" spans="2:9" x14ac:dyDescent="0.3">
      <c r="B8" s="51"/>
      <c r="C8" s="51"/>
      <c r="D8" s="51"/>
      <c r="E8" s="51"/>
      <c r="F8" s="51"/>
      <c r="G8" s="51"/>
      <c r="H8" s="51"/>
      <c r="I8" s="51"/>
    </row>
    <row r="9" spans="2:9" ht="14.7" customHeight="1" x14ac:dyDescent="0.3">
      <c r="B9" s="51"/>
      <c r="C9" s="86" t="s">
        <v>0</v>
      </c>
      <c r="D9" s="86"/>
      <c r="E9" s="86"/>
      <c r="F9" s="86"/>
      <c r="G9" s="86"/>
      <c r="H9" s="86"/>
      <c r="I9" s="51"/>
    </row>
    <row r="10" spans="2:9" ht="51" customHeight="1" x14ac:dyDescent="0.3">
      <c r="B10" s="51"/>
      <c r="C10" s="86" t="s">
        <v>1</v>
      </c>
      <c r="D10" s="86"/>
      <c r="E10" s="86"/>
      <c r="F10" s="86"/>
      <c r="G10" s="86"/>
      <c r="H10" s="86"/>
      <c r="I10" s="51"/>
    </row>
    <row r="11" spans="2:9" ht="10.95" customHeight="1" x14ac:dyDescent="0.3">
      <c r="B11" s="51"/>
      <c r="C11" s="27"/>
      <c r="D11" s="27"/>
      <c r="E11" s="27"/>
      <c r="F11" s="27"/>
      <c r="G11" s="27"/>
      <c r="H11" s="27"/>
      <c r="I11" s="51"/>
    </row>
    <row r="12" spans="2:9" ht="16.2" customHeight="1" x14ac:dyDescent="0.3">
      <c r="B12" s="51"/>
      <c r="C12" s="87" t="s">
        <v>2</v>
      </c>
      <c r="D12" s="87"/>
      <c r="E12" s="87"/>
      <c r="F12" s="87"/>
      <c r="G12" s="87"/>
      <c r="H12" s="87"/>
      <c r="I12" s="51"/>
    </row>
    <row r="13" spans="2:9" ht="11.7" customHeight="1" x14ac:dyDescent="0.3">
      <c r="B13" s="51"/>
      <c r="C13" s="28"/>
      <c r="D13" s="28"/>
      <c r="E13" s="28"/>
      <c r="F13" s="28"/>
      <c r="G13" s="28"/>
      <c r="H13" s="28"/>
      <c r="I13" s="51"/>
    </row>
    <row r="14" spans="2:9" ht="56.7" customHeight="1" x14ac:dyDescent="0.3">
      <c r="B14" s="51"/>
      <c r="C14" s="29" t="s">
        <v>3</v>
      </c>
      <c r="D14" s="84" t="s">
        <v>4</v>
      </c>
      <c r="E14" s="84"/>
      <c r="F14" s="84"/>
      <c r="G14" s="84"/>
      <c r="H14" s="85"/>
      <c r="I14" s="51"/>
    </row>
    <row r="15" spans="2:9" ht="14.7" customHeight="1" x14ac:dyDescent="0.3">
      <c r="B15" s="51"/>
      <c r="C15" s="30"/>
      <c r="D15" s="31"/>
      <c r="E15" s="31"/>
      <c r="F15" s="31"/>
      <c r="G15" s="31"/>
      <c r="H15" s="32"/>
      <c r="I15" s="51"/>
    </row>
    <row r="16" spans="2:9" ht="14.7" customHeight="1" x14ac:dyDescent="0.3">
      <c r="B16" s="51"/>
      <c r="C16" s="33" t="s">
        <v>5</v>
      </c>
      <c r="D16" s="74" t="s">
        <v>6</v>
      </c>
      <c r="E16" s="74"/>
      <c r="F16" s="74"/>
      <c r="G16" s="74"/>
      <c r="H16" s="88"/>
      <c r="I16" s="51"/>
    </row>
    <row r="17" spans="2:9" ht="14.7" customHeight="1" x14ac:dyDescent="0.3">
      <c r="B17" s="51"/>
      <c r="C17" s="33"/>
      <c r="D17" s="75" t="s">
        <v>7</v>
      </c>
      <c r="E17" s="75"/>
      <c r="F17" s="75"/>
      <c r="G17" s="75"/>
      <c r="H17" s="19">
        <f>'1-Bilant_IMM'!G33</f>
        <v>0</v>
      </c>
      <c r="I17" s="51"/>
    </row>
    <row r="18" spans="2:9" ht="18.600000000000001" customHeight="1" x14ac:dyDescent="0.3">
      <c r="B18" s="51"/>
      <c r="C18" s="33"/>
      <c r="D18" s="75" t="s">
        <v>8</v>
      </c>
      <c r="E18" s="75"/>
      <c r="F18" s="75"/>
      <c r="G18" s="75"/>
      <c r="H18" s="19">
        <f>'1-Bilant_IMM'!G34</f>
        <v>0</v>
      </c>
      <c r="I18" s="51"/>
    </row>
    <row r="19" spans="2:9" ht="14.7" customHeight="1" x14ac:dyDescent="0.3">
      <c r="B19" s="51"/>
      <c r="C19" s="33"/>
      <c r="D19" s="89" t="s">
        <v>9</v>
      </c>
      <c r="E19" s="89"/>
      <c r="F19" s="89"/>
      <c r="G19" s="89"/>
      <c r="H19" s="20">
        <f>H17+H18</f>
        <v>0</v>
      </c>
      <c r="I19" s="51"/>
    </row>
    <row r="20" spans="2:9" ht="7.95" customHeight="1" thickBot="1" x14ac:dyDescent="0.35">
      <c r="B20" s="51"/>
      <c r="C20" s="33"/>
      <c r="D20" s="34"/>
      <c r="E20" s="34"/>
      <c r="F20" s="34"/>
      <c r="G20" s="34"/>
      <c r="H20" s="35"/>
      <c r="I20" s="51"/>
    </row>
    <row r="21" spans="2:9" ht="30" customHeight="1" thickBot="1" x14ac:dyDescent="0.35">
      <c r="B21" s="51"/>
      <c r="C21" s="33"/>
      <c r="D21" s="36" t="s">
        <v>10</v>
      </c>
      <c r="E21" s="90" t="str">
        <f>IF(H19&gt;0,"Solicitantul nu se incadreaza in categoria intreprinderilor in dificultate","Se trece la pasul ii)")</f>
        <v>Se trece la pasul ii)</v>
      </c>
      <c r="F21" s="91"/>
      <c r="G21" s="91"/>
      <c r="H21" s="92"/>
      <c r="I21" s="51"/>
    </row>
    <row r="22" spans="2:9" ht="8.6999999999999993" customHeight="1" x14ac:dyDescent="0.3">
      <c r="B22" s="51"/>
      <c r="C22" s="33"/>
      <c r="D22" s="37"/>
      <c r="E22" s="38"/>
      <c r="F22" s="38"/>
      <c r="G22" s="38"/>
      <c r="H22" s="39"/>
      <c r="I22" s="51"/>
    </row>
    <row r="23" spans="2:9" ht="27.6" customHeight="1" x14ac:dyDescent="0.3">
      <c r="B23" s="51"/>
      <c r="C23" s="33" t="s">
        <v>11</v>
      </c>
      <c r="D23" s="75" t="s">
        <v>73</v>
      </c>
      <c r="E23" s="75"/>
      <c r="F23" s="75"/>
      <c r="G23" s="75"/>
      <c r="H23" s="93"/>
      <c r="I23" s="51"/>
    </row>
    <row r="24" spans="2:9" ht="14.7" customHeight="1" x14ac:dyDescent="0.3">
      <c r="B24" s="51"/>
      <c r="C24" s="33"/>
      <c r="D24" s="75" t="s">
        <v>12</v>
      </c>
      <c r="E24" s="75"/>
      <c r="F24" s="75"/>
      <c r="G24" s="75"/>
      <c r="H24" s="19">
        <f>IF(H19&gt;0,"NA",'1-Bilant_IMM'!G29)</f>
        <v>0</v>
      </c>
      <c r="I24" s="51"/>
    </row>
    <row r="25" spans="2:9" ht="14.7" customHeight="1" x14ac:dyDescent="0.3">
      <c r="B25" s="51"/>
      <c r="C25" s="33"/>
      <c r="D25" s="75" t="s">
        <v>72</v>
      </c>
      <c r="E25" s="75"/>
      <c r="F25" s="75"/>
      <c r="G25" s="75"/>
      <c r="H25" s="19">
        <f>IF(H19&gt;0,"NA",'1-Bilant_IMM'!G30)</f>
        <v>0</v>
      </c>
      <c r="I25" s="51"/>
    </row>
    <row r="26" spans="2:9" ht="14.7" customHeight="1" x14ac:dyDescent="0.3">
      <c r="B26" s="51"/>
      <c r="C26" s="33"/>
      <c r="D26" s="75" t="s">
        <v>48</v>
      </c>
      <c r="E26" s="75"/>
      <c r="F26" s="75"/>
      <c r="G26" s="75"/>
      <c r="H26" s="19">
        <f>IF(H19&gt;0,"NA",'1-Bilant_IMM'!G31)</f>
        <v>0</v>
      </c>
      <c r="I26" s="51"/>
    </row>
    <row r="27" spans="2:9" ht="15" customHeight="1" thickBot="1" x14ac:dyDescent="0.35">
      <c r="B27" s="51"/>
      <c r="C27" s="33"/>
      <c r="D27" s="75" t="s">
        <v>13</v>
      </c>
      <c r="E27" s="75"/>
      <c r="F27" s="75"/>
      <c r="G27" s="75"/>
      <c r="H27" s="19">
        <f>IF(H19&gt;0,"NA",'1-Bilant_IMM'!G32)</f>
        <v>0</v>
      </c>
      <c r="I27" s="51"/>
    </row>
    <row r="28" spans="2:9" ht="29.7" customHeight="1" thickBot="1" x14ac:dyDescent="0.35">
      <c r="B28" s="51"/>
      <c r="C28" s="33"/>
      <c r="D28" s="36" t="s">
        <v>10</v>
      </c>
      <c r="E28" s="76" t="str">
        <f>IF(OR(H24="NA",H19+SUM(H26:H27)&gt;=0),"Nu exista pierdere de capital",H19+SUM(H26:H27))</f>
        <v>Nu exista pierdere de capital</v>
      </c>
      <c r="F28" s="77"/>
      <c r="G28" s="77"/>
      <c r="H28" s="78"/>
      <c r="I28" s="51"/>
    </row>
    <row r="29" spans="2:9" ht="9" customHeight="1" x14ac:dyDescent="0.3">
      <c r="B29" s="51"/>
      <c r="C29" s="33"/>
      <c r="D29" s="40"/>
      <c r="E29" s="40"/>
      <c r="F29" s="40"/>
      <c r="G29" s="40"/>
      <c r="H29" s="41"/>
      <c r="I29" s="51"/>
    </row>
    <row r="30" spans="2:9" ht="30" customHeight="1" thickBot="1" x14ac:dyDescent="0.35">
      <c r="B30" s="51"/>
      <c r="C30" s="33" t="s">
        <v>14</v>
      </c>
      <c r="D30" s="79" t="s">
        <v>74</v>
      </c>
      <c r="E30" s="79"/>
      <c r="F30" s="79"/>
      <c r="G30" s="79"/>
      <c r="H30" s="80"/>
      <c r="I30" s="51"/>
    </row>
    <row r="31" spans="2:9" ht="31.95" customHeight="1" thickBot="1" x14ac:dyDescent="0.35">
      <c r="B31" s="51"/>
      <c r="C31" s="42"/>
      <c r="D31" s="43" t="s">
        <v>10</v>
      </c>
      <c r="E31" s="81" t="str">
        <f>CONCATENATE("Solicitantul ",IF(H19&gt;=0,"nu ",IF(E28="Nu exista pierdere de capital","nu ", IF(ABS(E28)&gt;(H24+H25)/2,"","nu "))),"se încadrează în categoria întreprinderilor în dificultate")</f>
        <v>Solicitantul nu se încadrează în categoria întreprinderilor în dificultate</v>
      </c>
      <c r="F31" s="82"/>
      <c r="G31" s="82"/>
      <c r="H31" s="83"/>
      <c r="I31" s="51"/>
    </row>
    <row r="32" spans="2:9" x14ac:dyDescent="0.3">
      <c r="B32" s="51"/>
      <c r="C32" s="42"/>
      <c r="D32" s="44"/>
      <c r="E32" s="44"/>
      <c r="F32" s="44"/>
      <c r="G32" s="44"/>
      <c r="H32" s="45"/>
      <c r="I32" s="51"/>
    </row>
    <row r="33" spans="2:9" ht="40.950000000000003" customHeight="1" x14ac:dyDescent="0.3">
      <c r="B33" s="51"/>
      <c r="C33" s="29" t="s">
        <v>15</v>
      </c>
      <c r="D33" s="84" t="s">
        <v>16</v>
      </c>
      <c r="E33" s="84"/>
      <c r="F33" s="84"/>
      <c r="G33" s="84"/>
      <c r="H33" s="85"/>
      <c r="I33" s="51"/>
    </row>
    <row r="34" spans="2:9" ht="11.7" customHeight="1" x14ac:dyDescent="0.3">
      <c r="B34" s="51"/>
      <c r="C34" s="46"/>
      <c r="D34" s="47"/>
      <c r="E34" s="47"/>
      <c r="F34" s="47"/>
      <c r="G34" s="47"/>
      <c r="H34" s="48"/>
      <c r="I34" s="51"/>
    </row>
    <row r="35" spans="2:9" ht="42" customHeight="1" x14ac:dyDescent="0.3">
      <c r="B35" s="51"/>
      <c r="C35" s="29" t="s">
        <v>17</v>
      </c>
      <c r="D35" s="84" t="s">
        <v>18</v>
      </c>
      <c r="E35" s="84"/>
      <c r="F35" s="84"/>
      <c r="G35" s="84"/>
      <c r="H35" s="85"/>
      <c r="I35" s="51"/>
    </row>
    <row r="36" spans="2:9" x14ac:dyDescent="0.3">
      <c r="B36" s="51"/>
      <c r="C36" s="28"/>
      <c r="D36" s="28"/>
      <c r="E36" s="28"/>
      <c r="F36" s="28"/>
      <c r="G36" s="28"/>
      <c r="H36" s="28"/>
      <c r="I36" s="51"/>
    </row>
    <row r="37" spans="2:9" ht="7.95" customHeight="1" x14ac:dyDescent="0.3">
      <c r="B37" s="51"/>
      <c r="C37" s="28"/>
      <c r="D37" s="28"/>
      <c r="E37" s="28"/>
      <c r="F37" s="28"/>
      <c r="G37" s="28"/>
      <c r="H37" s="28"/>
      <c r="I37" s="51"/>
    </row>
    <row r="38" spans="2:9" ht="30.6" customHeight="1" x14ac:dyDescent="0.3">
      <c r="B38" s="53"/>
      <c r="C38" s="74" t="s">
        <v>19</v>
      </c>
      <c r="D38" s="74"/>
      <c r="E38" s="74"/>
      <c r="F38" s="74"/>
      <c r="G38" s="74"/>
      <c r="H38" s="74"/>
      <c r="I38" s="51"/>
    </row>
    <row r="39" spans="2:9" x14ac:dyDescent="0.3">
      <c r="B39" s="53"/>
      <c r="C39" s="53"/>
      <c r="D39" s="53"/>
      <c r="E39" s="53"/>
      <c r="F39" s="53"/>
      <c r="G39" s="53"/>
      <c r="H39" s="53"/>
      <c r="I39" s="51"/>
    </row>
  </sheetData>
  <sheetProtection algorithmName="SHA-512" hashValue="ucbILj5YfBnHxEbd1jp5km1uUpXi0j7y40VZewE5qqM0I4r1lM4KTd9eHwFHWw6hKCJxmmLw8IuRK5PZBsY9Hg==" saltValue="H2poqsgVdF4U2zjwxUgfZg==" spinCount="100000" sheet="1" objects="1" scenarios="1" formatCells="0" formatColumns="0" formatRows="0" insertColumns="0" insertRows="0"/>
  <mergeCells count="20">
    <mergeCell ref="C9:H9"/>
    <mergeCell ref="D26:G26"/>
    <mergeCell ref="C10:H10"/>
    <mergeCell ref="C12:H12"/>
    <mergeCell ref="D14:H14"/>
    <mergeCell ref="D16:H16"/>
    <mergeCell ref="D17:G17"/>
    <mergeCell ref="D18:G18"/>
    <mergeCell ref="D19:G19"/>
    <mergeCell ref="E21:H21"/>
    <mergeCell ref="D23:H23"/>
    <mergeCell ref="D24:G24"/>
    <mergeCell ref="D25:G25"/>
    <mergeCell ref="C38:H38"/>
    <mergeCell ref="D27:G27"/>
    <mergeCell ref="E28:H28"/>
    <mergeCell ref="D30:H30"/>
    <mergeCell ref="E31:H31"/>
    <mergeCell ref="D33:H33"/>
    <mergeCell ref="D35:H35"/>
  </mergeCells>
  <conditionalFormatting sqref="E31:H31">
    <cfRule type="cellIs" dxfId="1" priority="1" operator="equal">
      <formula>"Solicitantul nu se incadreaza in categoria intreprinderilor in dificultate"</formula>
    </cfRule>
    <cfRule type="cellIs" dxfId="0" priority="2" operator="equal">
      <formula>"Solicitantul se incadreaza in categoria intreprinderilor in dificultate"</formula>
    </cfRule>
  </conditionalFormatting>
  <pageMargins left="0.7" right="0.7" top="0.75" bottom="0.75" header="0.3" footer="0.3"/>
  <pageSetup scale="98"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D2:I22"/>
  <sheetViews>
    <sheetView workbookViewId="0">
      <selection activeCell="D4" sqref="D4:E9"/>
    </sheetView>
  </sheetViews>
  <sheetFormatPr defaultRowHeight="14.4" x14ac:dyDescent="0.3"/>
  <cols>
    <col min="4" max="4" width="16.6640625" customWidth="1"/>
    <col min="5" max="5" width="12.44140625" customWidth="1"/>
    <col min="6" max="6" width="10.33203125" customWidth="1"/>
    <col min="7" max="7" width="13.44140625" customWidth="1"/>
  </cols>
  <sheetData>
    <row r="2" spans="4:9" x14ac:dyDescent="0.3">
      <c r="F2" t="s">
        <v>61</v>
      </c>
      <c r="G2" t="s">
        <v>62</v>
      </c>
    </row>
    <row r="3" spans="4:9" x14ac:dyDescent="0.3">
      <c r="E3" t="s">
        <v>59</v>
      </c>
      <c r="F3" t="s">
        <v>60</v>
      </c>
      <c r="G3" t="s">
        <v>60</v>
      </c>
    </row>
    <row r="4" spans="4:9" x14ac:dyDescent="0.3">
      <c r="D4" s="21" t="s">
        <v>53</v>
      </c>
      <c r="E4" s="22">
        <v>0.4</v>
      </c>
      <c r="F4" s="22">
        <v>0.5</v>
      </c>
      <c r="G4" s="22">
        <v>0.6</v>
      </c>
      <c r="I4" s="23">
        <v>5</v>
      </c>
    </row>
    <row r="5" spans="4:9" x14ac:dyDescent="0.3">
      <c r="D5" s="21" t="s">
        <v>54</v>
      </c>
      <c r="E5" s="22">
        <v>0.4</v>
      </c>
      <c r="F5" s="22">
        <v>0.5</v>
      </c>
      <c r="G5" s="22">
        <v>0.6</v>
      </c>
      <c r="I5" s="23">
        <v>6</v>
      </c>
    </row>
    <row r="6" spans="4:9" x14ac:dyDescent="0.3">
      <c r="D6" s="21" t="s">
        <v>55</v>
      </c>
      <c r="E6" s="22">
        <v>0.5</v>
      </c>
      <c r="F6" s="22">
        <v>0.6</v>
      </c>
      <c r="G6" s="22">
        <v>0.7</v>
      </c>
      <c r="I6" s="24">
        <v>7</v>
      </c>
    </row>
    <row r="7" spans="4:9" x14ac:dyDescent="0.3">
      <c r="D7" s="21" t="s">
        <v>56</v>
      </c>
      <c r="E7" s="22">
        <v>0.5</v>
      </c>
      <c r="F7" s="22">
        <v>0.6</v>
      </c>
      <c r="G7" s="22">
        <v>0.7</v>
      </c>
      <c r="I7" s="24">
        <v>8</v>
      </c>
    </row>
    <row r="8" spans="4:9" x14ac:dyDescent="0.3">
      <c r="D8" s="21" t="s">
        <v>57</v>
      </c>
      <c r="E8" s="22">
        <v>0.5</v>
      </c>
      <c r="F8" s="22">
        <v>0.6</v>
      </c>
      <c r="G8" s="22">
        <v>0.7</v>
      </c>
      <c r="I8" s="24">
        <v>9</v>
      </c>
    </row>
    <row r="9" spans="4:9" x14ac:dyDescent="0.3">
      <c r="D9" s="21" t="s">
        <v>58</v>
      </c>
      <c r="E9" s="22">
        <v>0.5</v>
      </c>
      <c r="F9" s="22">
        <v>0.6</v>
      </c>
      <c r="G9" s="22">
        <v>0.7</v>
      </c>
      <c r="I9" s="24">
        <v>10</v>
      </c>
    </row>
    <row r="10" spans="4:9" x14ac:dyDescent="0.3">
      <c r="I10" s="24">
        <v>11</v>
      </c>
    </row>
    <row r="11" spans="4:9" x14ac:dyDescent="0.3">
      <c r="D11" t="str">
        <f>D4&amp;$F$2</f>
        <v>BHMIJLOCIE</v>
      </c>
      <c r="E11" s="26">
        <f>F4</f>
        <v>0.5</v>
      </c>
      <c r="I11" s="24">
        <v>12</v>
      </c>
    </row>
    <row r="12" spans="4:9" x14ac:dyDescent="0.3">
      <c r="D12" t="str">
        <f t="shared" ref="D12:D16" si="0">D5&amp;$F$2</f>
        <v>CJMIJLOCIE</v>
      </c>
      <c r="E12" s="26">
        <f t="shared" ref="E12:E16" si="1">F5</f>
        <v>0.5</v>
      </c>
      <c r="I12" s="25">
        <v>13</v>
      </c>
    </row>
    <row r="13" spans="4:9" x14ac:dyDescent="0.3">
      <c r="D13" t="str">
        <f t="shared" si="0"/>
        <v>BNMIJLOCIE</v>
      </c>
      <c r="E13" s="26">
        <f t="shared" si="1"/>
        <v>0.6</v>
      </c>
      <c r="I13" s="25">
        <v>14</v>
      </c>
    </row>
    <row r="14" spans="4:9" x14ac:dyDescent="0.3">
      <c r="D14" t="str">
        <f t="shared" si="0"/>
        <v>MMMIJLOCIE</v>
      </c>
      <c r="E14" s="26">
        <f t="shared" si="1"/>
        <v>0.6</v>
      </c>
      <c r="I14" s="25">
        <v>15</v>
      </c>
    </row>
    <row r="15" spans="4:9" x14ac:dyDescent="0.3">
      <c r="D15" t="str">
        <f t="shared" si="0"/>
        <v>SMMIJLOCIE</v>
      </c>
      <c r="E15" s="26">
        <f t="shared" si="1"/>
        <v>0.6</v>
      </c>
      <c r="I15" s="25">
        <v>16</v>
      </c>
    </row>
    <row r="16" spans="4:9" x14ac:dyDescent="0.3">
      <c r="D16" t="str">
        <f t="shared" si="0"/>
        <v>SJMIJLOCIE</v>
      </c>
      <c r="E16" s="26">
        <f t="shared" si="1"/>
        <v>0.6</v>
      </c>
      <c r="I16" s="25">
        <v>17</v>
      </c>
    </row>
    <row r="17" spans="4:9" x14ac:dyDescent="0.3">
      <c r="D17" t="str">
        <f>D4&amp;$G$2</f>
        <v>BHMICA SAU MICRO</v>
      </c>
      <c r="E17" s="26">
        <f>G4</f>
        <v>0.6</v>
      </c>
      <c r="I17" s="25">
        <v>18</v>
      </c>
    </row>
    <row r="18" spans="4:9" x14ac:dyDescent="0.3">
      <c r="D18" t="str">
        <f t="shared" ref="D18:D22" si="2">D5&amp;$G$2</f>
        <v>CJMICA SAU MICRO</v>
      </c>
      <c r="E18" s="26">
        <f t="shared" ref="E18:E22" si="3">G5</f>
        <v>0.6</v>
      </c>
      <c r="I18" s="25">
        <v>19</v>
      </c>
    </row>
    <row r="19" spans="4:9" x14ac:dyDescent="0.3">
      <c r="D19" t="str">
        <f t="shared" si="2"/>
        <v>BNMICA SAU MICRO</v>
      </c>
      <c r="E19" s="26">
        <f t="shared" si="3"/>
        <v>0.7</v>
      </c>
      <c r="I19" s="25">
        <v>20</v>
      </c>
    </row>
    <row r="20" spans="4:9" x14ac:dyDescent="0.3">
      <c r="D20" t="str">
        <f t="shared" si="2"/>
        <v>MMMICA SAU MICRO</v>
      </c>
      <c r="E20" s="26">
        <f t="shared" si="3"/>
        <v>0.7</v>
      </c>
    </row>
    <row r="21" spans="4:9" x14ac:dyDescent="0.3">
      <c r="D21" t="str">
        <f t="shared" si="2"/>
        <v>SMMICA SAU MICRO</v>
      </c>
      <c r="E21" s="26">
        <f t="shared" si="3"/>
        <v>0.7</v>
      </c>
    </row>
    <row r="22" spans="4:9" x14ac:dyDescent="0.3">
      <c r="D22" t="str">
        <f t="shared" si="2"/>
        <v>SJMICA SAU MICRO</v>
      </c>
      <c r="E22" s="26">
        <f t="shared" si="3"/>
        <v>0.7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BE6CA63DEF4CF4EB6428DE5B0E6FD77" ma:contentTypeVersion="15" ma:contentTypeDescription="Creați un document nou." ma:contentTypeScope="" ma:versionID="43e5386cafce9836dd3b114904221928">
  <xsd:schema xmlns:xsd="http://www.w3.org/2001/XMLSchema" xmlns:xs="http://www.w3.org/2001/XMLSchema" xmlns:p="http://schemas.microsoft.com/office/2006/metadata/properties" xmlns:ns2="b0d65882-afcc-44e0-9f9d-a3a19484025c" xmlns:ns3="7dad44aa-71bc-4b74-b805-970d02198ae5" targetNamespace="http://schemas.microsoft.com/office/2006/metadata/properties" ma:root="true" ma:fieldsID="800970625490d397d0b4954f9b271568" ns2:_="" ns3:_="">
    <xsd:import namespace="b0d65882-afcc-44e0-9f9d-a3a19484025c"/>
    <xsd:import namespace="7dad44aa-71bc-4b74-b805-970d02198ae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ServiceLocatio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d65882-afcc-44e0-9f9d-a3a1948402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chete imagine" ma:readOnly="false" ma:fieldId="{5cf76f15-5ced-4ddc-b409-7134ff3c332f}" ma:taxonomyMulti="true" ma:sspId="428cf4ff-ab5b-4139-ad2b-711e8c48f5c4"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ad44aa-71bc-4b74-b805-970d02198ae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266412b-036c-4e80-b576-9adb0f20cf5f}" ma:internalName="TaxCatchAll" ma:showField="CatchAllData" ma:web="7dad44aa-71bc-4b74-b805-970d02198ae5">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Partajat c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jat cu detali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 de conținut"/>
        <xsd:element ref="dc:title" minOccurs="0" maxOccurs="1" ma:index="4" ma:displayName="Titlu"/>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0d65882-afcc-44e0-9f9d-a3a19484025c">
      <Terms xmlns="http://schemas.microsoft.com/office/infopath/2007/PartnerControls"/>
    </lcf76f155ced4ddcb4097134ff3c332f>
    <TaxCatchAll xmlns="7dad44aa-71bc-4b74-b805-970d02198ae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E0BE69E-20C0-4861-B252-8A99F87E0813}"/>
</file>

<file path=customXml/itemProps2.xml><?xml version="1.0" encoding="utf-8"?>
<ds:datastoreItem xmlns:ds="http://schemas.openxmlformats.org/officeDocument/2006/customXml" ds:itemID="{D95D9A0C-1ECD-4375-857E-215F62D8060A}">
  <ds:schemaRefs>
    <ds:schemaRef ds:uri="http://schemas.microsoft.com/office/2006/metadata/properties"/>
    <ds:schemaRef ds:uri="http://schemas.microsoft.com/office/infopath/2007/PartnerControls"/>
    <ds:schemaRef ds:uri="b0d65882-afcc-44e0-9f9d-a3a19484025c"/>
    <ds:schemaRef ds:uri="7dad44aa-71bc-4b74-b805-970d02198ae5"/>
  </ds:schemaRefs>
</ds:datastoreItem>
</file>

<file path=customXml/itemProps3.xml><?xml version="1.0" encoding="utf-8"?>
<ds:datastoreItem xmlns:ds="http://schemas.openxmlformats.org/officeDocument/2006/customXml" ds:itemID="{41F54F53-60CA-4184-A5BF-1F1708576FD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0-Instructiuni</vt:lpstr>
      <vt:lpstr>1-Bilant_IMM</vt:lpstr>
      <vt:lpstr>2-Dific_IMM</vt:lpstr>
      <vt:lpstr>Foaie1</vt:lpstr>
      <vt:lpstr>eur</vt:lpstr>
      <vt:lpstr>FDR</vt:lpstr>
      <vt:lpstr>'2-Dific_IMM'!Print_Area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Florin Simonca</cp:lastModifiedBy>
  <cp:lastPrinted>2023-09-12T06:15:54Z</cp:lastPrinted>
  <dcterms:created xsi:type="dcterms:W3CDTF">2022-07-11T19:00:50Z</dcterms:created>
  <dcterms:modified xsi:type="dcterms:W3CDTF">2026-06-11T08:25:10Z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0x0101005BE6CA63DEF4CF4EB6428DE5B0E6FD77</vt:lpwstr>
  </property>
  <property fmtid="{D5CDD505-2E9C-101B-9397-08002B2CF9AE}" pid="3" name="MediaServiceImageTags">
    <vt:lpwstr/>
  </property>
</Properties>
</file>